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PC\Desktop\BOLETÍN EL AGRO EN CIFRA\AÑO 2020\OCTUBRE 2020\"/>
    </mc:Choice>
  </mc:AlternateContent>
  <xr:revisionPtr revIDLastSave="0" documentId="13_ncr:1_{F31F4F7C-C7CB-4483-82A6-AC871410BB4B}" xr6:coauthVersionLast="45" xr6:coauthVersionMax="45" xr10:uidLastSave="{00000000-0000-0000-0000-000000000000}"/>
  <bookViews>
    <workbookView xWindow="-120" yWindow="-120" windowWidth="20730" windowHeight="11760" activeTab="3" xr2:uid="{00000000-000D-0000-FFFF-FFFF00000000}"/>
  </bookViews>
  <sheets>
    <sheet name="Indice" sheetId="40" r:id="rId1"/>
    <sheet name="C-45" sheetId="31" r:id="rId2"/>
    <sheet name="C.46" sheetId="37" r:id="rId3"/>
    <sheet name="C. 47" sheetId="39" r:id="rId4"/>
  </sheets>
  <externalReferences>
    <externalReference r:id="rId5"/>
    <externalReference r:id="rId6"/>
  </externalReferences>
  <definedNames>
    <definedName name="\a" localSheetId="3">#REF!</definedName>
    <definedName name="\a" localSheetId="2">#REF!</definedName>
    <definedName name="\a" localSheetId="1">'C-45'!#REF!</definedName>
    <definedName name="\A">#REF!</definedName>
    <definedName name="\C" localSheetId="3">#REF!</definedName>
    <definedName name="\C" localSheetId="2">#REF!</definedName>
    <definedName name="\C">#REF!</definedName>
    <definedName name="\e" localSheetId="3">#REF!</definedName>
    <definedName name="\e" localSheetId="2">#REF!</definedName>
    <definedName name="\e">'C-45'!#REF!</definedName>
    <definedName name="\S">#N/A</definedName>
    <definedName name="__123Graph_A" hidden="1">#REF!</definedName>
    <definedName name="__123Graph_AGRAF" hidden="1">#REF!</definedName>
    <definedName name="__123Graph_B" hidden="1">#REF!</definedName>
    <definedName name="__123Graph_BGRAF" hidden="1">#REF!</definedName>
    <definedName name="__123Graph_C" hidden="1">#REF!</definedName>
    <definedName name="__123Graph_CGRAF" hidden="1">#REF!</definedName>
    <definedName name="__123Graph_D" hidden="1">#REF!</definedName>
    <definedName name="__123Graph_DGRAF" hidden="1">#REF!</definedName>
    <definedName name="__123Graph_E" hidden="1">#REF!</definedName>
    <definedName name="__123Graph_EGRAF" hidden="1">#REF!</definedName>
    <definedName name="__123Graph_F" hidden="1">#REF!</definedName>
    <definedName name="__123Graph_FGRAF" hidden="1">#REF!</definedName>
    <definedName name="__123Graph_X" hidden="1">#REF!</definedName>
    <definedName name="__123Graph_XGRAF" hidden="1">#REF!</definedName>
    <definedName name="_1990">#REF!</definedName>
    <definedName name="_xlnm._FilterDatabase" localSheetId="3" hidden="1">'C. 47'!#REF!</definedName>
    <definedName name="_xlnm._FilterDatabase" localSheetId="2" hidden="1">'C.46'!#REF!</definedName>
    <definedName name="_Key1" localSheetId="3" hidden="1">'C. 47'!#REF!</definedName>
    <definedName name="_Key1" localSheetId="2" hidden="1">'C.46'!#REF!</definedName>
    <definedName name="_Key1" localSheetId="1" hidden="1">'C-45'!#REF!</definedName>
    <definedName name="_Key1" hidden="1">[1]INGUTI!$A$18:$A$30</definedName>
    <definedName name="_Order1" hidden="1">255</definedName>
    <definedName name="_Regression_Int" localSheetId="3" hidden="1">1</definedName>
    <definedName name="_Regression_Int" localSheetId="2" hidden="1">1</definedName>
    <definedName name="_Regression_Int" localSheetId="1" hidden="1">1</definedName>
    <definedName name="_Sort" localSheetId="3" hidden="1">'C. 47'!#REF!</definedName>
    <definedName name="_Sort" localSheetId="2" hidden="1">'C.46'!#REF!</definedName>
    <definedName name="_Sort" localSheetId="1" hidden="1">'C-45'!#REF!</definedName>
    <definedName name="_Sort" hidden="1">[1]INGUTI!$A$18:$M$30</definedName>
    <definedName name="A" localSheetId="3">'C-45'!#REF!</definedName>
    <definedName name="A">'C-45'!#REF!</definedName>
    <definedName name="A_IMPRESION_IM">#REF!</definedName>
    <definedName name="A_impresión_IM" localSheetId="3">'C. 47'!#REF!</definedName>
    <definedName name="A_impresión_IM" localSheetId="2">'C.46'!#REF!</definedName>
    <definedName name="A_impresión_IM" localSheetId="1">'C-45'!#REF!</definedName>
    <definedName name="A_IMPRESIÓN_IM">#REF!</definedName>
    <definedName name="ademas">'[2]C-47'!#REF!</definedName>
    <definedName name="AGO" localSheetId="3">#REF!</definedName>
    <definedName name="AGO" localSheetId="2">#REF!</definedName>
    <definedName name="AGO">#REF!</definedName>
    <definedName name="_xlnm.Print_Area" localSheetId="3">'C. 47'!#REF!</definedName>
    <definedName name="_xlnm.Print_Area" localSheetId="2">'C.46'!$A$1:$M$96</definedName>
    <definedName name="_xlnm.Print_Area" localSheetId="1">'C-45'!$A$1:$M$101</definedName>
    <definedName name="_xlnm.Print_Area" localSheetId="0">Indice!$A$4:$F$17</definedName>
    <definedName name="_xlnm.Print_Area">#N/A</definedName>
    <definedName name="CUADRO">'[2]C-47'!#REF!</definedName>
    <definedName name="dias">#REF!</definedName>
    <definedName name="eeeeee">#REF!</definedName>
    <definedName name="fr" hidden="1">#REF!</definedName>
    <definedName name="hoja">#REF!</definedName>
    <definedName name="hugo" hidden="1">#REF!</definedName>
    <definedName name="juan" hidden="1">#REF!</definedName>
    <definedName name="los" hidden="1">#REF!</definedName>
    <definedName name="mara" hidden="1">#REF!</definedName>
    <definedName name="mmmmm" hidden="1">#REF!</definedName>
    <definedName name="n">'C-45'!#REF!</definedName>
    <definedName name="set">#REF!</definedName>
    <definedName name="_xlnm.Print_Titles">#REF!</definedName>
    <definedName name="Títulos_a_imprimir_IM" localSheetId="3">'C. 47'!#REF!</definedName>
    <definedName name="Títulos_a_imprimir_IM" localSheetId="2">'C.46'!#REF!</definedName>
    <definedName name="Títulos_a_imprimir_IM" localSheetId="1">'C-45'!#REF!</definedName>
  </definedNames>
  <calcPr calcId="191029"/>
  <extLst>
    <ext xmlns:mx="http://schemas.microsoft.com/office/mac/excel/2008/main" uri="http://schemas.microsoft.com/office/mac/excel/2008/main">
      <mx:ArchID Flags="1"/>
    </ext>
  </extLst>
</workbook>
</file>

<file path=xl/calcChain.xml><?xml version="1.0" encoding="utf-8"?>
<calcChain xmlns="http://schemas.openxmlformats.org/spreadsheetml/2006/main">
  <c r="C81" i="39" l="1"/>
  <c r="C80" i="39"/>
  <c r="C79" i="39"/>
  <c r="C78" i="39"/>
  <c r="C77" i="39"/>
  <c r="C76" i="39"/>
  <c r="C75" i="39"/>
  <c r="C74" i="39"/>
  <c r="C73" i="39"/>
  <c r="C72" i="39"/>
  <c r="C71" i="39"/>
  <c r="C70" i="39"/>
  <c r="C69" i="39"/>
  <c r="C68" i="39"/>
  <c r="C67" i="39"/>
  <c r="C66" i="39"/>
  <c r="C65" i="39"/>
  <c r="C64" i="39"/>
  <c r="C63" i="39"/>
  <c r="C62" i="39"/>
  <c r="C61" i="39"/>
  <c r="C60" i="39"/>
  <c r="C59" i="39"/>
  <c r="C58" i="39"/>
  <c r="C57" i="39"/>
  <c r="C56" i="39"/>
  <c r="C55" i="39"/>
  <c r="C54" i="39"/>
  <c r="C53" i="39"/>
  <c r="C52" i="39"/>
  <c r="C51" i="39"/>
  <c r="C50" i="39"/>
  <c r="C49" i="39"/>
  <c r="C48" i="39"/>
  <c r="C47" i="39"/>
  <c r="C46" i="39"/>
  <c r="C45" i="39"/>
  <c r="C44" i="39"/>
  <c r="C43" i="39"/>
  <c r="C42" i="39"/>
  <c r="C41" i="39"/>
  <c r="C40" i="39"/>
  <c r="C39" i="39"/>
  <c r="C38" i="39"/>
  <c r="C37" i="39"/>
  <c r="C36" i="39"/>
  <c r="C35" i="39"/>
  <c r="C34" i="39"/>
  <c r="C33" i="39"/>
  <c r="C32" i="39"/>
  <c r="C31" i="39"/>
  <c r="C30" i="39"/>
  <c r="C29" i="39"/>
  <c r="C28" i="39"/>
  <c r="C27" i="39"/>
  <c r="C26" i="39"/>
  <c r="C25" i="39"/>
  <c r="C24" i="39"/>
  <c r="C23" i="39"/>
  <c r="C22" i="39"/>
  <c r="C21" i="39"/>
  <c r="C20" i="39"/>
  <c r="C19" i="39"/>
  <c r="C18" i="39"/>
  <c r="C17" i="39"/>
  <c r="C16" i="39"/>
  <c r="M15" i="39"/>
  <c r="L15" i="39"/>
  <c r="K15" i="39"/>
  <c r="J15" i="39"/>
  <c r="I15" i="39"/>
  <c r="H15" i="39"/>
  <c r="G15" i="39"/>
  <c r="C15" i="39" s="1"/>
  <c r="F15" i="39"/>
  <c r="E15" i="39"/>
  <c r="D15" i="39"/>
  <c r="C14" i="39"/>
  <c r="C13" i="39"/>
  <c r="C12" i="39"/>
  <c r="C11" i="39"/>
  <c r="C10" i="39"/>
  <c r="C9" i="39"/>
  <c r="C8" i="39"/>
  <c r="C7" i="39"/>
  <c r="C6" i="39"/>
  <c r="C5" i="39"/>
  <c r="E57" i="31" l="1"/>
  <c r="B57" i="31"/>
  <c r="E47" i="37"/>
  <c r="B47" i="37"/>
  <c r="K5" i="37"/>
  <c r="K47" i="37" l="1"/>
  <c r="K57" i="31" l="1"/>
  <c r="H47" i="37"/>
  <c r="K6" i="31"/>
  <c r="H57" i="31" l="1"/>
  <c r="H6" i="31"/>
  <c r="H5" i="37"/>
</calcChain>
</file>

<file path=xl/sharedStrings.xml><?xml version="1.0" encoding="utf-8"?>
<sst xmlns="http://schemas.openxmlformats.org/spreadsheetml/2006/main" count="346" uniqueCount="210">
  <si>
    <t xml:space="preserve"> Polvo de cacao</t>
    <phoneticPr fontId="0" type="noConversion"/>
  </si>
  <si>
    <t xml:space="preserve"> Manteca de cacao</t>
    <phoneticPr fontId="0" type="noConversion"/>
  </si>
  <si>
    <t xml:space="preserve"> Torta de cacao</t>
    <phoneticPr fontId="0" type="noConversion"/>
  </si>
  <si>
    <t xml:space="preserve"> Licor de cacao</t>
    <phoneticPr fontId="0" type="noConversion"/>
  </si>
  <si>
    <t xml:space="preserve"> Chocolates y cobertura</t>
    <phoneticPr fontId="0" type="noConversion"/>
  </si>
  <si>
    <t xml:space="preserve"> Cacao en grano</t>
    <phoneticPr fontId="0" type="noConversion"/>
  </si>
  <si>
    <t>continúa C-45</t>
    <phoneticPr fontId="0" type="noConversion"/>
  </si>
  <si>
    <t xml:space="preserve"> Carne ahumada</t>
    <phoneticPr fontId="0" type="noConversion"/>
  </si>
  <si>
    <t xml:space="preserve"> Queso de chancho</t>
    <phoneticPr fontId="0" type="noConversion"/>
  </si>
  <si>
    <t xml:space="preserve"> Salame</t>
    <phoneticPr fontId="0" type="noConversion"/>
  </si>
  <si>
    <t xml:space="preserve"> Hamburguesa</t>
    <phoneticPr fontId="0" type="noConversion"/>
  </si>
  <si>
    <t xml:space="preserve"> Carnes preparadas</t>
    <phoneticPr fontId="0" type="noConversion"/>
  </si>
  <si>
    <t xml:space="preserve"> Otros</t>
    <phoneticPr fontId="0" type="noConversion"/>
  </si>
  <si>
    <t xml:space="preserve">Fideos </t>
    <phoneticPr fontId="0" type="noConversion"/>
  </si>
  <si>
    <t>Corriente a granel</t>
    <phoneticPr fontId="0" type="noConversion"/>
  </si>
  <si>
    <t>Aceite esencial de limón</t>
    <phoneticPr fontId="0" type="noConversion"/>
  </si>
  <si>
    <t xml:space="preserve"> Aceite de oliva</t>
    <phoneticPr fontId="0" type="noConversion"/>
  </si>
  <si>
    <t xml:space="preserve">              sigue…</t>
  </si>
  <si>
    <t>1/ Incluye alimentos para conejos, pavos, patos, peces, equinos, etc.</t>
    <phoneticPr fontId="7" type="noConversion"/>
  </si>
  <si>
    <t xml:space="preserve"> Pasteurizada</t>
  </si>
  <si>
    <t>C.45</t>
  </si>
  <si>
    <t>C.46</t>
  </si>
  <si>
    <t>C.47</t>
  </si>
  <si>
    <t>Refinado de Oliva</t>
  </si>
  <si>
    <t>Sin elaborar:</t>
    <phoneticPr fontId="31" type="noConversion"/>
  </si>
  <si>
    <t>Elaboradas:</t>
    <phoneticPr fontId="31" type="noConversion"/>
  </si>
  <si>
    <t>Crudo de palma</t>
    <phoneticPr fontId="31" type="noConversion"/>
  </si>
  <si>
    <t>Crudo de soya</t>
    <phoneticPr fontId="31" type="noConversion"/>
  </si>
  <si>
    <t>Crudo de girasol</t>
    <phoneticPr fontId="31" type="noConversion"/>
  </si>
  <si>
    <t>Crudo de palmiste</t>
    <phoneticPr fontId="31" type="noConversion"/>
  </si>
  <si>
    <t>Refinado de soya</t>
    <phoneticPr fontId="31" type="noConversion"/>
  </si>
  <si>
    <t>Maíz</t>
    <phoneticPr fontId="31" type="noConversion"/>
  </si>
  <si>
    <t>Sorgo</t>
    <phoneticPr fontId="31" type="noConversion"/>
  </si>
  <si>
    <t>Sub-productos de trigo</t>
    <phoneticPr fontId="31" type="noConversion"/>
  </si>
  <si>
    <t>Melaza</t>
    <phoneticPr fontId="31" type="noConversion"/>
  </si>
  <si>
    <t>Harina de pescado</t>
    <phoneticPr fontId="31" type="noConversion"/>
  </si>
  <si>
    <t>Grasa de pescado</t>
    <phoneticPr fontId="31" type="noConversion"/>
  </si>
  <si>
    <t>Soya en grano</t>
    <phoneticPr fontId="31" type="noConversion"/>
  </si>
  <si>
    <t>Torta de oleaginosas</t>
    <phoneticPr fontId="31" type="noConversion"/>
  </si>
  <si>
    <t xml:space="preserve">Otros </t>
    <phoneticPr fontId="31" type="noConversion"/>
  </si>
  <si>
    <t>Avena (c/s cáscara)</t>
    <phoneticPr fontId="31" type="noConversion"/>
  </si>
  <si>
    <t>Cebada</t>
    <phoneticPr fontId="31" type="noConversion"/>
  </si>
  <si>
    <t>Kiwicha</t>
    <phoneticPr fontId="31" type="noConversion"/>
  </si>
  <si>
    <t>Quinua</t>
    <phoneticPr fontId="31" type="noConversion"/>
  </si>
  <si>
    <t>Leche en polvo</t>
    <phoneticPr fontId="31" type="noConversion"/>
  </si>
  <si>
    <t>Harina de trigo</t>
    <phoneticPr fontId="31" type="noConversion"/>
  </si>
  <si>
    <t>Azúcar</t>
    <phoneticPr fontId="31" type="noConversion"/>
  </si>
  <si>
    <t>Maca entera, maca</t>
    <phoneticPr fontId="31" type="noConversion"/>
  </si>
  <si>
    <t>Soya entera</t>
    <phoneticPr fontId="31" type="noConversion"/>
  </si>
  <si>
    <r>
      <t>2019</t>
    </r>
    <r>
      <rPr>
        <b/>
        <vertAlign val="superscript"/>
        <sz val="8"/>
        <color indexed="8"/>
        <rFont val="Arial Narrow"/>
        <family val="2"/>
      </rPr>
      <t>p/</t>
    </r>
  </si>
  <si>
    <r>
      <t>2019</t>
    </r>
    <r>
      <rPr>
        <vertAlign val="superscript"/>
        <sz val="8"/>
        <color indexed="8"/>
        <rFont val="Arial Narrow"/>
        <family val="2"/>
      </rPr>
      <t>p/</t>
    </r>
  </si>
  <si>
    <t>Caña de azúcar</t>
    <phoneticPr fontId="31" type="noConversion"/>
  </si>
  <si>
    <t xml:space="preserve">Derivados del Cacao </t>
    <phoneticPr fontId="31" type="noConversion"/>
  </si>
  <si>
    <t xml:space="preserve">Grano de cacao </t>
    <phoneticPr fontId="31" type="noConversion"/>
  </si>
  <si>
    <t>Licor de cacao</t>
    <phoneticPr fontId="31" type="noConversion"/>
  </si>
  <si>
    <t>Cocoa</t>
    <phoneticPr fontId="31" type="noConversion"/>
  </si>
  <si>
    <t>Cacao en polvo</t>
    <phoneticPr fontId="31" type="noConversion"/>
  </si>
  <si>
    <t>Manteca de cacao</t>
    <phoneticPr fontId="31" type="noConversion"/>
  </si>
  <si>
    <t>Embutidos y carnes preparadas</t>
    <phoneticPr fontId="31" type="noConversion"/>
  </si>
  <si>
    <t>Carne Industrial</t>
    <phoneticPr fontId="31" type="noConversion"/>
  </si>
  <si>
    <t>Carne de cerdo</t>
    <phoneticPr fontId="31" type="noConversion"/>
  </si>
  <si>
    <t>Carne de ave</t>
    <phoneticPr fontId="31" type="noConversion"/>
  </si>
  <si>
    <t xml:space="preserve">Maizena </t>
    <phoneticPr fontId="31" type="noConversion"/>
  </si>
  <si>
    <t>Sal</t>
    <phoneticPr fontId="31" type="noConversion"/>
  </si>
  <si>
    <t>Otros</t>
    <phoneticPr fontId="31" type="noConversion"/>
  </si>
  <si>
    <t>Trigo</t>
    <phoneticPr fontId="31" type="noConversion"/>
  </si>
  <si>
    <t>Natural</t>
    <phoneticPr fontId="31" type="noConversion"/>
  </si>
  <si>
    <t>Fresca</t>
    <phoneticPr fontId="31" type="noConversion"/>
  </si>
  <si>
    <t>Grasa anhidra</t>
    <phoneticPr fontId="31" type="noConversion"/>
  </si>
  <si>
    <t>Indicadores Productivos</t>
  </si>
  <si>
    <t xml:space="preserve">Sub Sector Agroindustrial </t>
  </si>
  <si>
    <t xml:space="preserve"> Condensada</t>
  </si>
  <si>
    <t>En polvo descremada</t>
    <phoneticPr fontId="31" type="noConversion"/>
  </si>
  <si>
    <t>En polvo entera</t>
    <phoneticPr fontId="31" type="noConversion"/>
  </si>
  <si>
    <t xml:space="preserve">Aceite esencial de limón </t>
    <phoneticPr fontId="31" type="noConversion"/>
  </si>
  <si>
    <t>Limón sútil</t>
    <phoneticPr fontId="31" type="noConversion"/>
  </si>
  <si>
    <t xml:space="preserve">Aceite de oliva virgen </t>
    <phoneticPr fontId="31" type="noConversion"/>
  </si>
  <si>
    <t xml:space="preserve">         (Tonelada)</t>
    <phoneticPr fontId="0" type="noConversion"/>
  </si>
  <si>
    <t xml:space="preserve"> Aves carne</t>
    <phoneticPr fontId="0" type="noConversion"/>
  </si>
  <si>
    <t xml:space="preserve"> Pavos y patos</t>
    <phoneticPr fontId="0" type="noConversion"/>
  </si>
  <si>
    <t xml:space="preserve"> Avena, cereales y gramíneas</t>
    <phoneticPr fontId="0" type="noConversion"/>
  </si>
  <si>
    <t xml:space="preserve">Derivados del Cacao </t>
    <phoneticPr fontId="0" type="noConversion"/>
  </si>
  <si>
    <t xml:space="preserve"> Azúcar  </t>
  </si>
  <si>
    <t>Cuadro</t>
  </si>
  <si>
    <t xml:space="preserve"> Yogurts</t>
  </si>
  <si>
    <t>Productos</t>
  </si>
  <si>
    <t>Materia Prima</t>
  </si>
  <si>
    <t xml:space="preserve"> Vegetal</t>
  </si>
  <si>
    <t xml:space="preserve"> Manteca</t>
  </si>
  <si>
    <t xml:space="preserve"> Margarina</t>
  </si>
  <si>
    <t xml:space="preserve"> Porcinos</t>
  </si>
  <si>
    <t xml:space="preserve"> Vacunos</t>
  </si>
  <si>
    <t>continúa C-46</t>
  </si>
  <si>
    <t xml:space="preserve">Perú:  Ingreso  y Utilización de principales materias primas e insumos a las plantas </t>
  </si>
  <si>
    <t xml:space="preserve">          (Tonelada)</t>
  </si>
  <si>
    <t xml:space="preserve">Perú: Producción y Venta  de principales productos Agroindustriales según actividad </t>
  </si>
  <si>
    <t>sigue…</t>
  </si>
  <si>
    <t xml:space="preserve">Venta </t>
  </si>
  <si>
    <t xml:space="preserve">Ingreso </t>
  </si>
  <si>
    <t xml:space="preserve">Fideos </t>
  </si>
  <si>
    <t xml:space="preserve">Aceituna </t>
  </si>
  <si>
    <t xml:space="preserve">Utilización </t>
  </si>
  <si>
    <t>Refinado palma</t>
  </si>
  <si>
    <t xml:space="preserve">Producción  </t>
  </si>
  <si>
    <t>p/ Preliminar.</t>
  </si>
  <si>
    <t>Aceites y Grasas</t>
  </si>
  <si>
    <t xml:space="preserve"> Aceites </t>
  </si>
  <si>
    <t xml:space="preserve"> Grasas </t>
  </si>
  <si>
    <t xml:space="preserve">Alimentos Balanceados </t>
  </si>
  <si>
    <t xml:space="preserve">Avena </t>
  </si>
  <si>
    <t xml:space="preserve">Azúcar </t>
  </si>
  <si>
    <t xml:space="preserve">Espárragos </t>
  </si>
  <si>
    <t xml:space="preserve">Derivados Lacteos </t>
  </si>
  <si>
    <t xml:space="preserve">Embutidos y Carnes </t>
  </si>
  <si>
    <t xml:space="preserve">Maltería </t>
  </si>
  <si>
    <t xml:space="preserve">Trigo </t>
  </si>
  <si>
    <t xml:space="preserve">Leche </t>
  </si>
  <si>
    <t xml:space="preserve">Aceite Esencial de Limón </t>
  </si>
  <si>
    <t xml:space="preserve">Aceite de Oliva </t>
  </si>
  <si>
    <t>Var. %</t>
  </si>
  <si>
    <t>Fresco</t>
  </si>
  <si>
    <t>Conserva</t>
  </si>
  <si>
    <t>Congelado</t>
  </si>
  <si>
    <t xml:space="preserve"> Mantequilla</t>
  </si>
  <si>
    <t xml:space="preserve"> Cremas</t>
  </si>
  <si>
    <t xml:space="preserve"> Otros 1/</t>
  </si>
  <si>
    <t xml:space="preserve"> Elaborada</t>
  </si>
  <si>
    <t xml:space="preserve"> Cocoa</t>
  </si>
  <si>
    <t xml:space="preserve">                          </t>
  </si>
  <si>
    <t xml:space="preserve"> Queso  fresco</t>
  </si>
  <si>
    <t xml:space="preserve"> Queso mantecoso</t>
  </si>
  <si>
    <t xml:space="preserve">  Manjar blanco</t>
  </si>
  <si>
    <t xml:space="preserve"> Chorizo</t>
  </si>
  <si>
    <t xml:space="preserve"> Hot Dog</t>
  </si>
  <si>
    <t xml:space="preserve"> Jamón</t>
  </si>
  <si>
    <t xml:space="preserve"> Jamonada</t>
  </si>
  <si>
    <t xml:space="preserve"> Mortadela</t>
  </si>
  <si>
    <t xml:space="preserve"> Pasteles</t>
  </si>
  <si>
    <t xml:space="preserve"> Paté</t>
  </si>
  <si>
    <t xml:space="preserve"> Envasado</t>
  </si>
  <si>
    <t xml:space="preserve"> Malta</t>
  </si>
  <si>
    <t xml:space="preserve"> Harina</t>
  </si>
  <si>
    <t xml:space="preserve"> Sémola</t>
  </si>
  <si>
    <t xml:space="preserve"> Sub - Productos</t>
  </si>
  <si>
    <t xml:space="preserve"> Evaporada</t>
  </si>
  <si>
    <t>Fruto de palma</t>
    <phoneticPr fontId="31" type="noConversion"/>
  </si>
  <si>
    <t>Aceites</t>
    <phoneticPr fontId="31" type="noConversion"/>
  </si>
  <si>
    <t>Crudo de algodón</t>
    <phoneticPr fontId="31" type="noConversion"/>
  </si>
  <si>
    <t>Maiz amarrllo</t>
  </si>
  <si>
    <r>
      <t>2020</t>
    </r>
    <r>
      <rPr>
        <b/>
        <vertAlign val="superscript"/>
        <sz val="8"/>
        <color indexed="8"/>
        <rFont val="Arial Narrow"/>
        <family val="2"/>
      </rPr>
      <t>p/</t>
    </r>
  </si>
  <si>
    <r>
      <t>2020</t>
    </r>
    <r>
      <rPr>
        <vertAlign val="superscript"/>
        <sz val="8"/>
        <color indexed="8"/>
        <rFont val="Arial Narrow"/>
        <family val="2"/>
      </rPr>
      <t>p/</t>
    </r>
  </si>
  <si>
    <t xml:space="preserve">C.45  PERÚ: PRODUCCION Y VENTA  DE PRINCIPALES PRODUCTOS AGROINDUSTRIALES SEGÚN ACTIVIDAD PRODUCTIVA </t>
  </si>
  <si>
    <t>Cáscara deshrid. de limón</t>
  </si>
  <si>
    <t xml:space="preserve"> Queso madurado (tipo suizo)</t>
  </si>
  <si>
    <t xml:space="preserve"> Aves Post./Rep.</t>
  </si>
  <si>
    <t>Torta de cacao</t>
  </si>
  <si>
    <t xml:space="preserve">         (Tonelada)</t>
  </si>
  <si>
    <t>Región</t>
  </si>
  <si>
    <t>Año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</si>
  <si>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</si>
  <si>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</si>
  <si>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</si>
  <si>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</si>
  <si>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</si>
  <si>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</si>
  <si>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</si>
  <si>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</si>
  <si>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</si>
  <si>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</si>
  <si>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</si>
  <si>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</si>
  <si>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Ene-Dic</t>
  </si>
  <si>
    <t>Nacional</t>
  </si>
  <si>
    <t xml:space="preserve"> 2010</t>
  </si>
  <si>
    <t xml:space="preserve"> 2011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</si>
  <si>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</si>
  <si>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</si>
  <si>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</si>
  <si>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</si>
  <si>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</si>
  <si>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</si>
  <si>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</si>
  <si>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</si>
  <si>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r>
      <t xml:space="preserve">2020 </t>
    </r>
    <r>
      <rPr>
        <b/>
        <vertAlign val="superscript"/>
        <sz val="8"/>
        <color indexed="8"/>
        <rFont val="Arial Narrow"/>
        <family val="2"/>
      </rPr>
      <t>p/</t>
    </r>
  </si>
  <si>
    <r>
      <t>Piura</t>
    </r>
    <r>
      <rPr>
        <vertAlign val="superscript"/>
        <sz val="8"/>
        <color indexed="8"/>
        <rFont val="Arial Narrow"/>
        <family val="2"/>
      </rPr>
      <t xml:space="preserve"> 1/</t>
    </r>
  </si>
  <si>
    <t xml:space="preserve"> 2020</t>
  </si>
  <si>
    <t>Ancash</t>
  </si>
  <si>
    <t>Lima</t>
  </si>
  <si>
    <t>Arequipa</t>
  </si>
  <si>
    <t xml:space="preserve"> Chicharrón de prensa</t>
  </si>
  <si>
    <t xml:space="preserve"> -</t>
  </si>
  <si>
    <t xml:space="preserve">   -</t>
  </si>
  <si>
    <t xml:space="preserve">Lambayeque </t>
  </si>
  <si>
    <r>
      <t>La Libertad</t>
    </r>
    <r>
      <rPr>
        <vertAlign val="superscript"/>
        <sz val="8"/>
        <color indexed="8"/>
        <rFont val="Arial Narrow"/>
        <family val="2"/>
      </rPr>
      <t xml:space="preserve"> 2/</t>
    </r>
  </si>
  <si>
    <t>productiva  Octubre2019-2020</t>
  </si>
  <si>
    <t>agroindustriales según actividad productiva, Octubre 2019 - 2020</t>
  </si>
  <si>
    <t>Perú: Producción de Azúcar por región según mes, Enero - Diciembre 2010 - 2019/Enero - Octubre  2020</t>
  </si>
  <si>
    <t xml:space="preserve">         OCTUBRE 2019 - 2020</t>
  </si>
  <si>
    <t>Enero - Octubre</t>
  </si>
  <si>
    <t>Octubre</t>
  </si>
  <si>
    <t>C 46  PERÚ: INGRESO Y UTILIZACION DE MATERIA PRIMA SEGÚN ACTIVIDAD PRODUCTIVA, OCTUBRE 2019-2020</t>
  </si>
  <si>
    <t>Enero-Octubre</t>
  </si>
  <si>
    <t xml:space="preserve">C.47   PERÚ: PRODUCCIÓN DE AZÚCAR POR REGIÓN SEGÚN MES, ENERO 2010 - DICIEMBRE 2019 Y ENERO - OCTUBRE 2020 </t>
  </si>
  <si>
    <t>Ene-Oct</t>
  </si>
  <si>
    <r>
      <t xml:space="preserve">1/ </t>
    </r>
    <r>
      <rPr>
        <sz val="6"/>
        <rFont val="Arial Narrow"/>
        <family val="2"/>
      </rPr>
      <t>En la Región Piura se empezó a producir azúcar a partir de enero 2018</t>
    </r>
  </si>
  <si>
    <r>
      <rPr>
        <vertAlign val="superscript"/>
        <sz val="6"/>
        <rFont val="Arial Narrow"/>
        <family val="2"/>
      </rPr>
      <t>2/</t>
    </r>
    <r>
      <rPr>
        <sz val="6"/>
        <rFont val="Arial Narrow"/>
        <family val="2"/>
      </rPr>
      <t xml:space="preserve">Azúcar obtenido a partir de azúcar cruda importada: 2015= 32 032 t; 2016= 86 981 t; 2017=119 259 t;  2018= 54 699  t. </t>
    </r>
  </si>
  <si>
    <t>Desde abril 2020 no se dispone de información regular de algunas empresas  por motivo de la pandemia</t>
  </si>
  <si>
    <t xml:space="preserve">Elaboración: MIDAGRI - DGESEP (DEA) </t>
  </si>
  <si>
    <r>
      <t xml:space="preserve">p/ </t>
    </r>
    <r>
      <rPr>
        <sz val="6"/>
        <rFont val="Arial Narrow"/>
        <family val="2"/>
      </rPr>
      <t>Preliminar</t>
    </r>
  </si>
  <si>
    <t>Fuente: SIEA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</si>
</sst>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164" formatCode="_ &quot;S/.&quot;\ * #,##0.00_ ;_ &quot;S/.&quot;\ * \-#,##0.00_ ;_ &quot;S/.&quot;\ * &quot;-&quot;??_ ;_ @_ "/>
    <numFmt numFmtId="165" formatCode="_ * #,##0.00_ ;_ * \-#,##0.00_ ;_ * &quot;-&quot;??_ ;_ @_ "/>
    <numFmt numFmtId="166" formatCode="_(* #,##0.00_);_(* \(#,##0.00\);_(* &quot;-&quot;??_);_(@_)"/>
    <numFmt numFmtId="167" formatCode="General_)"/>
    <numFmt numFmtId="168" formatCode="0_)"/>
    <numFmt numFmtId="169" formatCode="0.0_)"/>
    <numFmt numFmtId="170" formatCode="#,##0.0"/>
    <numFmt numFmtId="171" formatCode="_-* #,##0.00\ [$€]_-;\-* #,##0.00\ [$€]_-;_-* &quot;-&quot;??\ [$€]_-;_-@_-"/>
    <numFmt numFmtId="172" formatCode="_([$€-2]\ * #,##0.00_);_([$€-2]\ * \(#,##0.00\);_([$€-2]\ * &quot;-&quot;??_)"/>
    <numFmt numFmtId="173" formatCode="#,##0.00\ ;&quot; (&quot;#,##0.00\);&quot; -&quot;#\ ;@\ "/>
    <numFmt numFmtId="174" formatCode="0.0"/>
    <numFmt numFmtId="175" formatCode="#,##0.0;\-#,##0.0"/>
    <numFmt numFmtId="176" formatCode="0.00_)"/>
    <numFmt numFmtId="177" formatCode="#,##0.0__"/>
    <numFmt numFmtId="178" formatCode="#\ ##0"/>
  </numFmts>
  <fonts count="51">
    <font>
      <sz val="10"/>
      <name val="Arial"/>
      <family val="2"/>
    </font>
    <font>
      <sz val="10"/>
      <name val="Arial"/>
      <family val="2"/>
    </font>
    <font>
      <b/>
      <u/>
      <sz val="8"/>
      <name val="Times"/>
      <family val="1"/>
    </font>
    <font>
      <sz val="8"/>
      <name val="Times"/>
      <family val="1"/>
    </font>
    <font>
      <b/>
      <i/>
      <sz val="8"/>
      <name val="Times"/>
      <family val="1"/>
    </font>
    <font>
      <b/>
      <sz val="8"/>
      <name val="Times"/>
      <family val="1"/>
    </font>
    <font>
      <b/>
      <sz val="9"/>
      <name val="Bookman"/>
    </font>
    <font>
      <sz val="8"/>
      <name val="Arial"/>
      <family val="2"/>
    </font>
    <font>
      <sz val="8"/>
      <name val="Helvetic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9"/>
      <name val="Calibri"/>
      <family val="2"/>
    </font>
    <font>
      <sz val="8"/>
      <name val="Verdana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color indexed="8"/>
      <name val="Arial Narrow"/>
      <family val="2"/>
    </font>
    <font>
      <sz val="8"/>
      <color indexed="9"/>
      <name val="Arial Narrow"/>
      <family val="2"/>
    </font>
    <font>
      <vertAlign val="superscript"/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sz val="6"/>
      <color indexed="8"/>
      <name val="Arial Narrow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rgb="FFFF0000"/>
      <name val="Arial Narrow"/>
      <family val="2"/>
    </font>
    <font>
      <sz val="8"/>
      <color indexed="8"/>
      <name val="Arial Narrow"/>
      <family val="2"/>
    </font>
    <font>
      <b/>
      <sz val="9"/>
      <color indexed="8"/>
      <name val="Arial Narrow"/>
      <family val="2"/>
    </font>
    <font>
      <vertAlign val="superscript"/>
      <sz val="6"/>
      <name val="Arial Narrow"/>
      <family val="2"/>
    </font>
    <font>
      <vertAlign val="superscript"/>
      <sz val="11"/>
      <name val="Arial Narrow"/>
      <family val="2"/>
    </font>
    <font>
      <sz val="7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0"/>
      </patternFill>
    </fill>
    <fill>
      <patternFill patternType="solid">
        <fgColor indexed="57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gray125">
        <fgColor indexed="8"/>
      </patternFill>
    </fill>
    <fill>
      <patternFill patternType="solid">
        <fgColor theme="0"/>
        <bgColor indexed="64"/>
      </patternFill>
    </fill>
    <fill>
      <patternFill patternType="solid">
        <fgColor indexed="49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4">
    <xf numFmtId="0" fontId="0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5" fillId="14" borderId="0" applyNumberFormat="0" applyBorder="0" applyAlignment="0" applyProtection="0"/>
    <xf numFmtId="0" fontId="16" fillId="5" borderId="15" applyNumberFormat="0" applyAlignment="0" applyProtection="0"/>
    <xf numFmtId="0" fontId="17" fillId="15" borderId="16" applyNumberFormat="0" applyAlignment="0" applyProtection="0"/>
    <xf numFmtId="0" fontId="18" fillId="0" borderId="17" applyNumberFormat="0" applyFill="0" applyAlignment="0" applyProtection="0"/>
    <xf numFmtId="167" fontId="2" fillId="0" borderId="0"/>
    <xf numFmtId="167" fontId="3" fillId="0" borderId="0"/>
    <xf numFmtId="0" fontId="19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3" borderId="0" applyNumberFormat="0" applyBorder="0" applyAlignment="0" applyProtection="0"/>
    <xf numFmtId="0" fontId="14" fillId="18" borderId="0" applyNumberFormat="0" applyBorder="0" applyAlignment="0" applyProtection="0"/>
    <xf numFmtId="0" fontId="21" fillId="6" borderId="15" applyNumberFormat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22" fillId="19" borderId="0" applyNumberFormat="0" applyBorder="0" applyAlignment="0" applyProtection="0"/>
    <xf numFmtId="165" fontId="1" fillId="0" borderId="0" applyFont="0" applyFill="0" applyBorder="0" applyAlignment="0" applyProtection="0"/>
    <xf numFmtId="173" fontId="9" fillId="0" borderId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ill="0" applyBorder="0" applyAlignment="0" applyProtection="0"/>
    <xf numFmtId="164" fontId="9" fillId="0" borderId="0" applyFill="0" applyBorder="0" applyAlignment="0" applyProtection="0"/>
    <xf numFmtId="164" fontId="9" fillId="0" borderId="0" applyFill="0" applyBorder="0" applyAlignment="0" applyProtection="0"/>
    <xf numFmtId="164" fontId="9" fillId="0" borderId="0" applyFill="0" applyBorder="0" applyAlignment="0" applyProtection="0"/>
    <xf numFmtId="0" fontId="23" fillId="11" borderId="0" applyNumberFormat="0" applyBorder="0" applyAlignment="0" applyProtection="0"/>
    <xf numFmtId="0" fontId="9" fillId="0" borderId="0"/>
    <xf numFmtId="0" fontId="10" fillId="0" borderId="0"/>
    <xf numFmtId="0" fontId="9" fillId="0" borderId="0"/>
    <xf numFmtId="168" fontId="8" fillId="0" borderId="0"/>
    <xf numFmtId="168" fontId="8" fillId="0" borderId="0"/>
    <xf numFmtId="168" fontId="8" fillId="0" borderId="0"/>
    <xf numFmtId="0" fontId="11" fillId="0" borderId="0"/>
    <xf numFmtId="0" fontId="11" fillId="0" borderId="0"/>
    <xf numFmtId="0" fontId="9" fillId="7" borderId="19" applyNumberFormat="0" applyFont="0" applyAlignment="0" applyProtection="0"/>
    <xf numFmtId="167" fontId="4" fillId="0" borderId="0"/>
    <xf numFmtId="167" fontId="5" fillId="20" borderId="0"/>
    <xf numFmtId="167" fontId="5" fillId="20" borderId="0"/>
    <xf numFmtId="0" fontId="24" fillId="5" borderId="2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7" fontId="6" fillId="0" borderId="0"/>
    <xf numFmtId="167" fontId="5" fillId="0" borderId="0"/>
    <xf numFmtId="0" fontId="28" fillId="0" borderId="21" applyNumberFormat="0" applyFill="0" applyAlignment="0" applyProtection="0"/>
    <xf numFmtId="0" fontId="20" fillId="0" borderId="22" applyNumberFormat="0" applyFill="0" applyAlignment="0" applyProtection="0"/>
    <xf numFmtId="0" fontId="29" fillId="0" borderId="23" applyNumberFormat="0" applyFill="0" applyAlignment="0" applyProtection="0"/>
    <xf numFmtId="0" fontId="41" fillId="0" borderId="0"/>
    <xf numFmtId="166" fontId="4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8" fillId="0" borderId="0"/>
    <xf numFmtId="164" fontId="1" fillId="0" borderId="0" applyFont="0" applyFill="0" applyBorder="0" applyAlignment="0" applyProtection="0"/>
  </cellStyleXfs>
  <cellXfs count="318">
    <xf numFmtId="0" fontId="0" fillId="0" borderId="0" xfId="0"/>
    <xf numFmtId="0" fontId="0" fillId="0" borderId="0" xfId="0" applyBorder="1"/>
    <xf numFmtId="0" fontId="12" fillId="0" borderId="0" xfId="0" applyFont="1" applyBorder="1"/>
    <xf numFmtId="0" fontId="34" fillId="0" borderId="0" xfId="0" applyFont="1"/>
    <xf numFmtId="0" fontId="34" fillId="0" borderId="0" xfId="0" applyFont="1" applyAlignment="1" applyProtection="1">
      <alignment horizontal="left"/>
    </xf>
    <xf numFmtId="0" fontId="34" fillId="0" borderId="0" xfId="0" applyFont="1" applyFill="1" applyAlignment="1" applyProtection="1">
      <alignment horizontal="left"/>
    </xf>
    <xf numFmtId="0" fontId="34" fillId="0" borderId="0" xfId="0" applyFont="1" applyAlignment="1" applyProtection="1"/>
    <xf numFmtId="37" fontId="34" fillId="0" borderId="0" xfId="0" applyNumberFormat="1" applyFont="1" applyFill="1" applyAlignment="1" applyProtection="1">
      <alignment vertical="center"/>
    </xf>
    <xf numFmtId="0" fontId="34" fillId="0" borderId="5" xfId="0" applyFont="1" applyBorder="1"/>
    <xf numFmtId="168" fontId="34" fillId="0" borderId="0" xfId="51" applyFont="1" applyAlignment="1">
      <alignment vertical="center"/>
    </xf>
    <xf numFmtId="0" fontId="36" fillId="0" borderId="0" xfId="0" applyFont="1" applyAlignment="1">
      <alignment vertical="center"/>
    </xf>
    <xf numFmtId="168" fontId="34" fillId="0" borderId="0" xfId="52" applyFont="1" applyAlignment="1">
      <alignment vertical="center"/>
    </xf>
    <xf numFmtId="1" fontId="33" fillId="0" borderId="0" xfId="0" applyNumberFormat="1" applyFont="1" applyFill="1" applyAlignment="1" applyProtection="1">
      <alignment horizontal="left" vertical="center"/>
      <protection locked="0"/>
    </xf>
    <xf numFmtId="1" fontId="34" fillId="0" borderId="0" xfId="0" applyNumberFormat="1" applyFont="1" applyFill="1" applyAlignment="1" applyProtection="1">
      <alignment horizontal="left" vertical="center"/>
      <protection locked="0"/>
    </xf>
    <xf numFmtId="37" fontId="34" fillId="0" borderId="0" xfId="52" applyNumberFormat="1" applyFont="1" applyAlignment="1" applyProtection="1">
      <alignment vertical="center"/>
    </xf>
    <xf numFmtId="1" fontId="34" fillId="0" borderId="0" xfId="0" applyNumberFormat="1" applyFont="1" applyFill="1" applyBorder="1" applyAlignment="1" applyProtection="1">
      <alignment horizontal="left" vertical="center"/>
      <protection locked="0"/>
    </xf>
    <xf numFmtId="169" fontId="34" fillId="0" borderId="0" xfId="0" applyNumberFormat="1" applyFont="1" applyFill="1" applyAlignment="1">
      <alignment horizontal="right" vertical="center"/>
    </xf>
    <xf numFmtId="169" fontId="34" fillId="0" borderId="0" xfId="0" applyNumberFormat="1" applyFont="1" applyFill="1" applyAlignment="1" applyProtection="1">
      <alignment horizontal="right" vertical="center"/>
    </xf>
    <xf numFmtId="1" fontId="34" fillId="0" borderId="5" xfId="0" applyNumberFormat="1" applyFont="1" applyFill="1" applyBorder="1" applyAlignment="1">
      <alignment horizontal="left" vertical="center"/>
    </xf>
    <xf numFmtId="168" fontId="34" fillId="0" borderId="0" xfId="51" applyFont="1" applyBorder="1" applyAlignment="1">
      <alignment horizontal="left" vertical="center"/>
    </xf>
    <xf numFmtId="168" fontId="34" fillId="0" borderId="0" xfId="51" applyFont="1" applyAlignment="1" applyProtection="1">
      <alignment vertical="center"/>
    </xf>
    <xf numFmtId="169" fontId="34" fillId="0" borderId="0" xfId="51" applyNumberFormat="1" applyFont="1" applyAlignment="1">
      <alignment vertical="center"/>
    </xf>
    <xf numFmtId="168" fontId="34" fillId="0" borderId="0" xfId="52" applyFont="1" applyBorder="1" applyAlignment="1">
      <alignment horizontal="center" vertical="center"/>
    </xf>
    <xf numFmtId="49" fontId="36" fillId="0" borderId="0" xfId="54" applyNumberFormat="1" applyFont="1" applyFill="1" applyBorder="1" applyAlignment="1">
      <alignment horizontal="center" vertical="center"/>
    </xf>
    <xf numFmtId="168" fontId="37" fillId="0" borderId="0" xfId="51" applyFont="1" applyFill="1" applyBorder="1" applyAlignment="1" applyProtection="1">
      <alignment horizontal="center" vertical="center"/>
    </xf>
    <xf numFmtId="167" fontId="35" fillId="0" borderId="0" xfId="0" quotePrefix="1" applyNumberFormat="1" applyFont="1" applyFill="1" applyAlignment="1" applyProtection="1">
      <alignment horizontal="left" vertical="center"/>
    </xf>
    <xf numFmtId="0" fontId="32" fillId="0" borderId="0" xfId="0" applyFont="1" applyAlignment="1" applyProtection="1">
      <alignment horizontal="left"/>
    </xf>
    <xf numFmtId="0" fontId="32" fillId="0" borderId="0" xfId="0" quotePrefix="1" applyFont="1" applyAlignment="1" applyProtection="1">
      <alignment horizontal="left"/>
    </xf>
    <xf numFmtId="0" fontId="32" fillId="0" borderId="0" xfId="0" applyFont="1"/>
    <xf numFmtId="168" fontId="37" fillId="0" borderId="0" xfId="52" applyFont="1" applyFill="1" applyBorder="1" applyAlignment="1" applyProtection="1">
      <alignment horizontal="center" vertical="center"/>
      <protection locked="0"/>
    </xf>
    <xf numFmtId="1" fontId="32" fillId="0" borderId="0" xfId="0" applyNumberFormat="1" applyFont="1" applyFill="1" applyAlignment="1" applyProtection="1">
      <alignment horizontal="left" vertical="center"/>
      <protection locked="0"/>
    </xf>
    <xf numFmtId="168" fontId="35" fillId="0" borderId="0" xfId="52" applyFont="1" applyAlignment="1">
      <alignment vertical="center"/>
    </xf>
    <xf numFmtId="170" fontId="32" fillId="0" borderId="0" xfId="0" applyNumberFormat="1" applyFont="1" applyAlignment="1" applyProtection="1"/>
    <xf numFmtId="3" fontId="34" fillId="0" borderId="0" xfId="0" applyNumberFormat="1" applyFont="1" applyFill="1"/>
    <xf numFmtId="3" fontId="34" fillId="0" borderId="0" xfId="51" applyNumberFormat="1" applyFont="1" applyAlignment="1">
      <alignment vertical="center"/>
    </xf>
    <xf numFmtId="3" fontId="36" fillId="3" borderId="13" xfId="54" applyNumberFormat="1" applyFont="1" applyFill="1" applyBorder="1" applyAlignment="1">
      <alignment horizontal="center" vertical="center" wrapText="1"/>
    </xf>
    <xf numFmtId="3" fontId="34" fillId="0" borderId="5" xfId="51" applyNumberFormat="1" applyFont="1" applyBorder="1" applyAlignment="1">
      <alignment vertical="center"/>
    </xf>
    <xf numFmtId="0" fontId="42" fillId="0" borderId="0" xfId="0" applyFont="1"/>
    <xf numFmtId="0" fontId="30" fillId="0" borderId="0" xfId="0" applyFont="1"/>
    <xf numFmtId="0" fontId="44" fillId="0" borderId="3" xfId="0" applyFont="1" applyBorder="1"/>
    <xf numFmtId="0" fontId="43" fillId="0" borderId="4" xfId="0" applyFont="1" applyBorder="1"/>
    <xf numFmtId="0" fontId="43" fillId="0" borderId="5" xfId="0" applyFont="1" applyBorder="1"/>
    <xf numFmtId="168" fontId="44" fillId="0" borderId="2" xfId="52" applyFont="1" applyBorder="1" applyAlignment="1">
      <alignment vertical="center"/>
    </xf>
    <xf numFmtId="0" fontId="43" fillId="0" borderId="0" xfId="0" applyFont="1" applyBorder="1"/>
    <xf numFmtId="0" fontId="43" fillId="0" borderId="1" xfId="0" applyFont="1" applyBorder="1"/>
    <xf numFmtId="3" fontId="34" fillId="21" borderId="0" xfId="51" applyNumberFormat="1" applyFont="1" applyFill="1" applyAlignment="1">
      <alignment vertical="center"/>
    </xf>
    <xf numFmtId="0" fontId="32" fillId="0" borderId="0" xfId="0" applyFont="1" applyAlignment="1"/>
    <xf numFmtId="3" fontId="34" fillId="0" borderId="5" xfId="0" applyNumberFormat="1" applyFont="1" applyBorder="1" applyProtection="1"/>
    <xf numFmtId="176" fontId="34" fillId="0" borderId="0" xfId="51" applyNumberFormat="1" applyFont="1" applyAlignment="1">
      <alignment vertical="center"/>
    </xf>
    <xf numFmtId="169" fontId="34" fillId="0" borderId="7" xfId="52" applyNumberFormat="1" applyFont="1" applyBorder="1" applyAlignment="1" applyProtection="1">
      <alignment horizontal="right" vertical="center"/>
    </xf>
    <xf numFmtId="0" fontId="32" fillId="0" borderId="0" xfId="0" applyFont="1" applyFill="1" applyAlignment="1" applyProtection="1"/>
    <xf numFmtId="1" fontId="33" fillId="0" borderId="0" xfId="0" applyNumberFormat="1" applyFont="1" applyFill="1" applyAlignment="1" applyProtection="1">
      <alignment vertical="center"/>
      <protection locked="0"/>
    </xf>
    <xf numFmtId="1" fontId="34" fillId="0" borderId="0" xfId="0" applyNumberFormat="1" applyFont="1" applyFill="1" applyAlignment="1" applyProtection="1">
      <alignment vertical="center"/>
      <protection locked="0"/>
    </xf>
    <xf numFmtId="11" fontId="33" fillId="0" borderId="0" xfId="0" applyNumberFormat="1" applyFont="1" applyAlignment="1" applyProtection="1"/>
    <xf numFmtId="1" fontId="34" fillId="0" borderId="0" xfId="0" applyNumberFormat="1" applyFont="1" applyFill="1" applyAlignment="1" applyProtection="1">
      <protection locked="0"/>
    </xf>
    <xf numFmtId="0" fontId="32" fillId="0" borderId="0" xfId="0" applyFont="1" applyAlignment="1" applyProtection="1"/>
    <xf numFmtId="1" fontId="34" fillId="0" borderId="0" xfId="0" applyNumberFormat="1" applyFont="1" applyFill="1" applyAlignment="1">
      <alignment vertical="center"/>
    </xf>
    <xf numFmtId="0" fontId="32" fillId="0" borderId="0" xfId="0" quotePrefix="1" applyFont="1" applyAlignment="1" applyProtection="1"/>
    <xf numFmtId="1" fontId="34" fillId="0" borderId="5" xfId="0" applyNumberFormat="1" applyFont="1" applyFill="1" applyBorder="1" applyAlignment="1" applyProtection="1">
      <protection locked="0"/>
    </xf>
    <xf numFmtId="168" fontId="37" fillId="0" borderId="0" xfId="52" applyFont="1" applyFill="1" applyBorder="1" applyAlignment="1" applyProtection="1">
      <alignment vertical="center"/>
      <protection locked="0"/>
    </xf>
    <xf numFmtId="1" fontId="32" fillId="0" borderId="0" xfId="0" applyNumberFormat="1" applyFont="1" applyFill="1" applyAlignment="1" applyProtection="1">
      <protection locked="0"/>
    </xf>
    <xf numFmtId="0" fontId="34" fillId="0" borderId="0" xfId="0" quotePrefix="1" applyFont="1" applyFill="1" applyAlignment="1" applyProtection="1"/>
    <xf numFmtId="0" fontId="34" fillId="0" borderId="0" xfId="0" applyFont="1" applyFill="1" applyAlignment="1" applyProtection="1"/>
    <xf numFmtId="0" fontId="34" fillId="0" borderId="0" xfId="0" applyFont="1" applyAlignment="1"/>
    <xf numFmtId="0" fontId="33" fillId="0" borderId="0" xfId="0" applyFont="1" applyAlignment="1" applyProtection="1"/>
    <xf numFmtId="37" fontId="34" fillId="0" borderId="0" xfId="0" applyNumberFormat="1" applyFont="1" applyAlignment="1" applyProtection="1"/>
    <xf numFmtId="37" fontId="32" fillId="0" borderId="0" xfId="0" applyNumberFormat="1" applyFont="1" applyAlignment="1" applyProtection="1"/>
    <xf numFmtId="0" fontId="34" fillId="0" borderId="0" xfId="0" applyFont="1" applyFill="1" applyAlignment="1" applyProtection="1">
      <alignment vertical="center"/>
    </xf>
    <xf numFmtId="0" fontId="43" fillId="0" borderId="3" xfId="0" applyFont="1" applyBorder="1"/>
    <xf numFmtId="168" fontId="34" fillId="0" borderId="2" xfId="51" applyFont="1" applyBorder="1" applyAlignment="1">
      <alignment vertical="center"/>
    </xf>
    <xf numFmtId="169" fontId="34" fillId="0" borderId="0" xfId="52" applyNumberFormat="1" applyFont="1" applyBorder="1" applyAlignment="1" applyProtection="1">
      <alignment horizontal="right" vertical="center"/>
    </xf>
    <xf numFmtId="3" fontId="34" fillId="0" borderId="0" xfId="0" applyNumberFormat="1" applyFont="1" applyFill="1" applyAlignment="1">
      <alignment horizontal="right"/>
    </xf>
    <xf numFmtId="3" fontId="34" fillId="0" borderId="5" xfId="0" applyNumberFormat="1" applyFont="1" applyBorder="1" applyAlignment="1" applyProtection="1">
      <alignment horizontal="right"/>
    </xf>
    <xf numFmtId="3" fontId="34" fillId="0" borderId="0" xfId="51" applyNumberFormat="1" applyFont="1" applyAlignment="1">
      <alignment horizontal="center" vertical="center"/>
    </xf>
    <xf numFmtId="3" fontId="32" fillId="0" borderId="0" xfId="0" quotePrefix="1" applyNumberFormat="1" applyFont="1" applyAlignment="1" applyProtection="1">
      <alignment horizontal="center"/>
    </xf>
    <xf numFmtId="3" fontId="32" fillId="0" borderId="0" xfId="0" applyNumberFormat="1" applyFont="1" applyAlignment="1">
      <alignment horizontal="center"/>
    </xf>
    <xf numFmtId="3" fontId="32" fillId="0" borderId="0" xfId="51" applyNumberFormat="1" applyFont="1" applyBorder="1" applyAlignment="1">
      <alignment horizontal="center" vertical="center"/>
    </xf>
    <xf numFmtId="3" fontId="34" fillId="0" borderId="0" xfId="51" applyNumberFormat="1" applyFont="1" applyBorder="1" applyAlignment="1">
      <alignment horizontal="center" vertical="center"/>
    </xf>
    <xf numFmtId="3" fontId="36" fillId="0" borderId="0" xfId="54" applyNumberFormat="1" applyFont="1" applyFill="1" applyBorder="1" applyAlignment="1">
      <alignment horizontal="center" vertical="center" wrapText="1"/>
    </xf>
    <xf numFmtId="3" fontId="34" fillId="0" borderId="0" xfId="0" applyNumberFormat="1" applyFont="1" applyFill="1" applyAlignment="1" applyProtection="1">
      <alignment horizontal="center"/>
    </xf>
    <xf numFmtId="3" fontId="34" fillId="0" borderId="0" xfId="0" applyNumberFormat="1" applyFont="1" applyAlignment="1" applyProtection="1">
      <alignment horizontal="center"/>
    </xf>
    <xf numFmtId="3" fontId="34" fillId="0" borderId="0" xfId="51" applyNumberFormat="1" applyFont="1" applyAlignment="1" applyProtection="1">
      <alignment horizontal="center" vertical="center"/>
    </xf>
    <xf numFmtId="3" fontId="37" fillId="0" borderId="0" xfId="51" applyNumberFormat="1" applyFont="1" applyFill="1" applyBorder="1" applyAlignment="1" applyProtection="1">
      <alignment horizontal="center" vertical="center"/>
    </xf>
    <xf numFmtId="3" fontId="34" fillId="0" borderId="0" xfId="0" applyNumberFormat="1" applyFont="1" applyBorder="1" applyAlignment="1" applyProtection="1">
      <alignment horizontal="center"/>
    </xf>
    <xf numFmtId="3" fontId="35" fillId="0" borderId="0" xfId="51" applyNumberFormat="1" applyFont="1" applyAlignment="1">
      <alignment horizontal="center" vertical="center"/>
    </xf>
    <xf numFmtId="174" fontId="40" fillId="0" borderId="7" xfId="0" applyNumberFormat="1" applyFont="1" applyBorder="1" applyAlignment="1">
      <alignment horizontal="right" vertical="center"/>
    </xf>
    <xf numFmtId="3" fontId="34" fillId="0" borderId="0" xfId="0" applyNumberFormat="1" applyFont="1" applyFill="1" applyAlignment="1" applyProtection="1">
      <alignment vertical="center"/>
    </xf>
    <xf numFmtId="169" fontId="34" fillId="0" borderId="0" xfId="52" applyNumberFormat="1" applyFont="1" applyAlignment="1">
      <alignment horizontal="right" vertical="center"/>
    </xf>
    <xf numFmtId="169" fontId="34" fillId="0" borderId="0" xfId="52" applyNumberFormat="1" applyFont="1" applyAlignment="1" applyProtection="1">
      <alignment horizontal="right" vertical="center"/>
    </xf>
    <xf numFmtId="3" fontId="34" fillId="0" borderId="0" xfId="40" applyNumberFormat="1" applyFont="1" applyFill="1" applyAlignment="1" applyProtection="1">
      <alignment vertical="center"/>
    </xf>
    <xf numFmtId="3" fontId="34" fillId="0" borderId="0" xfId="52" applyNumberFormat="1" applyFont="1" applyAlignment="1" applyProtection="1">
      <alignment vertical="center"/>
    </xf>
    <xf numFmtId="3" fontId="34" fillId="0" borderId="0" xfId="52" applyNumberFormat="1" applyFont="1" applyBorder="1" applyAlignment="1" applyProtection="1">
      <alignment vertical="center"/>
    </xf>
    <xf numFmtId="3" fontId="32" fillId="0" borderId="0" xfId="52" applyNumberFormat="1" applyFont="1" applyBorder="1" applyAlignment="1">
      <alignment vertical="center"/>
    </xf>
    <xf numFmtId="3" fontId="34" fillId="0" borderId="0" xfId="52" applyNumberFormat="1" applyFont="1" applyBorder="1" applyAlignment="1">
      <alignment vertical="center"/>
    </xf>
    <xf numFmtId="3" fontId="37" fillId="0" borderId="0" xfId="52" applyNumberFormat="1" applyFont="1" applyFill="1" applyBorder="1" applyAlignment="1" applyProtection="1">
      <alignment vertical="center"/>
      <protection locked="0"/>
    </xf>
    <xf numFmtId="3" fontId="34" fillId="0" borderId="0" xfId="0" applyNumberFormat="1" applyFont="1" applyFill="1" applyAlignment="1">
      <alignment vertical="center"/>
    </xf>
    <xf numFmtId="3" fontId="34" fillId="0" borderId="0" xfId="52" applyNumberFormat="1" applyFont="1" applyAlignment="1">
      <alignment vertical="center"/>
    </xf>
    <xf numFmtId="3" fontId="34" fillId="0" borderId="7" xfId="52" applyNumberFormat="1" applyFont="1" applyBorder="1" applyAlignment="1" applyProtection="1">
      <alignment vertical="center"/>
    </xf>
    <xf numFmtId="3" fontId="35" fillId="0" borderId="0" xfId="52" applyNumberFormat="1" applyFont="1" applyAlignment="1" applyProtection="1">
      <alignment vertical="center"/>
    </xf>
    <xf numFmtId="3" fontId="35" fillId="0" borderId="0" xfId="53" applyNumberFormat="1" applyFont="1" applyAlignment="1">
      <alignment vertical="center"/>
    </xf>
    <xf numFmtId="3" fontId="35" fillId="0" borderId="0" xfId="52" applyNumberFormat="1" applyFont="1" applyAlignment="1">
      <alignment vertical="center"/>
    </xf>
    <xf numFmtId="3" fontId="32" fillId="0" borderId="0" xfId="52" applyNumberFormat="1" applyFont="1" applyBorder="1" applyAlignment="1">
      <alignment horizontal="right" vertical="center"/>
    </xf>
    <xf numFmtId="3" fontId="34" fillId="0" borderId="0" xfId="52" applyNumberFormat="1" applyFont="1" applyBorder="1" applyAlignment="1">
      <alignment horizontal="right" vertical="center"/>
    </xf>
    <xf numFmtId="3" fontId="37" fillId="0" borderId="0" xfId="52" applyNumberFormat="1" applyFont="1" applyFill="1" applyBorder="1" applyAlignment="1" applyProtection="1">
      <alignment horizontal="right" vertical="center"/>
      <protection locked="0"/>
    </xf>
    <xf numFmtId="3" fontId="34" fillId="0" borderId="0" xfId="0" applyNumberFormat="1" applyFont="1" applyFill="1" applyAlignment="1">
      <alignment horizontal="right" vertical="center"/>
    </xf>
    <xf numFmtId="3" fontId="34" fillId="0" borderId="7" xfId="52" applyNumberFormat="1" applyFont="1" applyBorder="1" applyAlignment="1" applyProtection="1">
      <alignment horizontal="right" vertical="center"/>
    </xf>
    <xf numFmtId="3" fontId="34" fillId="0" borderId="0" xfId="52" applyNumberFormat="1" applyFont="1" applyBorder="1" applyAlignment="1" applyProtection="1">
      <alignment horizontal="right" vertical="center"/>
    </xf>
    <xf numFmtId="3" fontId="34" fillId="0" borderId="0" xfId="0" applyNumberFormat="1" applyFont="1" applyFill="1" applyAlignment="1" applyProtection="1">
      <alignment horizontal="right" vertical="center"/>
    </xf>
    <xf numFmtId="3" fontId="35" fillId="0" borderId="0" xfId="52" applyNumberFormat="1" applyFont="1" applyAlignment="1" applyProtection="1">
      <alignment horizontal="right" vertical="center"/>
    </xf>
    <xf numFmtId="3" fontId="35" fillId="0" borderId="0" xfId="53" applyNumberFormat="1" applyFont="1" applyAlignment="1">
      <alignment horizontal="right" vertical="center"/>
    </xf>
    <xf numFmtId="3" fontId="35" fillId="0" borderId="0" xfId="52" applyNumberFormat="1" applyFont="1" applyAlignment="1">
      <alignment horizontal="right" vertical="center"/>
    </xf>
    <xf numFmtId="3" fontId="34" fillId="0" borderId="0" xfId="52" applyNumberFormat="1" applyFont="1" applyAlignment="1">
      <alignment horizontal="right" vertical="center"/>
    </xf>
    <xf numFmtId="1" fontId="32" fillId="0" borderId="0" xfId="0" applyNumberFormat="1" applyFont="1" applyAlignment="1"/>
    <xf numFmtId="3" fontId="34" fillId="21" borderId="0" xfId="40" applyNumberFormat="1" applyFont="1" applyFill="1" applyAlignment="1" applyProtection="1">
      <alignment vertical="center"/>
    </xf>
    <xf numFmtId="3" fontId="34" fillId="21" borderId="0" xfId="0" applyNumberFormat="1" applyFont="1" applyFill="1" applyAlignment="1" applyProtection="1">
      <alignment vertical="center"/>
    </xf>
    <xf numFmtId="3" fontId="34" fillId="21" borderId="0" xfId="52" applyNumberFormat="1" applyFont="1" applyFill="1" applyAlignment="1" applyProtection="1">
      <alignment vertical="center"/>
    </xf>
    <xf numFmtId="3" fontId="34" fillId="21" borderId="5" xfId="40" applyNumberFormat="1" applyFont="1" applyFill="1" applyBorder="1" applyAlignment="1" applyProtection="1">
      <alignment vertical="center"/>
    </xf>
    <xf numFmtId="3" fontId="34" fillId="21" borderId="5" xfId="0" applyNumberFormat="1" applyFont="1" applyFill="1" applyBorder="1" applyAlignment="1" applyProtection="1">
      <alignment vertical="center"/>
    </xf>
    <xf numFmtId="3" fontId="34" fillId="21" borderId="5" xfId="52" applyNumberFormat="1" applyFont="1" applyFill="1" applyBorder="1" applyAlignment="1" applyProtection="1">
      <alignment vertical="center"/>
    </xf>
    <xf numFmtId="0" fontId="44" fillId="0" borderId="24" xfId="0" applyFont="1" applyBorder="1"/>
    <xf numFmtId="0" fontId="44" fillId="2" borderId="8" xfId="0" applyFont="1" applyFill="1" applyBorder="1" applyAlignment="1"/>
    <xf numFmtId="0" fontId="43" fillId="0" borderId="14" xfId="0" applyFont="1" applyBorder="1"/>
    <xf numFmtId="3" fontId="34" fillId="0" borderId="0" xfId="0" applyNumberFormat="1" applyFont="1" applyBorder="1" applyAlignment="1" applyProtection="1">
      <alignment horizontal="right"/>
    </xf>
    <xf numFmtId="3" fontId="34" fillId="0" borderId="0" xfId="0" applyNumberFormat="1" applyFont="1" applyAlignment="1" applyProtection="1">
      <alignment horizontal="right"/>
    </xf>
    <xf numFmtId="3" fontId="34" fillId="21" borderId="0" xfId="0" applyNumberFormat="1" applyFont="1" applyFill="1" applyAlignment="1" applyProtection="1">
      <alignment horizontal="right"/>
    </xf>
    <xf numFmtId="3" fontId="34" fillId="0" borderId="0" xfId="0" applyNumberFormat="1" applyFont="1" applyAlignment="1" applyProtection="1">
      <alignment wrapText="1"/>
    </xf>
    <xf numFmtId="37" fontId="45" fillId="0" borderId="0" xfId="52" applyNumberFormat="1" applyFont="1" applyAlignment="1" applyProtection="1">
      <alignment vertical="center"/>
    </xf>
    <xf numFmtId="168" fontId="45" fillId="0" borderId="0" xfId="52" applyFont="1" applyAlignment="1">
      <alignment vertical="center"/>
    </xf>
    <xf numFmtId="168" fontId="34" fillId="0" borderId="0" xfId="51" applyFont="1" applyBorder="1" applyAlignment="1">
      <alignment vertical="center"/>
    </xf>
    <xf numFmtId="175" fontId="35" fillId="0" borderId="7" xfId="52" applyNumberFormat="1" applyFont="1" applyBorder="1" applyAlignment="1" applyProtection="1">
      <alignment horizontal="right" vertical="center"/>
    </xf>
    <xf numFmtId="168" fontId="32" fillId="0" borderId="0" xfId="51" applyFont="1" applyBorder="1" applyAlignment="1">
      <alignment horizontal="left"/>
    </xf>
    <xf numFmtId="168" fontId="32" fillId="0" borderId="0" xfId="52" applyFont="1" applyBorder="1" applyAlignment="1"/>
    <xf numFmtId="0" fontId="34" fillId="0" borderId="0" xfId="0" applyFont="1" applyBorder="1" applyAlignment="1"/>
    <xf numFmtId="3" fontId="34" fillId="0" borderId="0" xfId="0" applyNumberFormat="1" applyFont="1" applyBorder="1" applyAlignment="1" applyProtection="1">
      <alignment wrapText="1"/>
    </xf>
    <xf numFmtId="3" fontId="34" fillId="0" borderId="0" xfId="51" applyNumberFormat="1" applyFont="1" applyBorder="1" applyAlignment="1">
      <alignment vertical="center"/>
    </xf>
    <xf numFmtId="168" fontId="34" fillId="0" borderId="7" xfId="51" applyFont="1" applyBorder="1" applyAlignment="1">
      <alignment vertical="center"/>
    </xf>
    <xf numFmtId="3" fontId="34" fillId="0" borderId="7" xfId="51" applyNumberFormat="1" applyFont="1" applyBorder="1" applyAlignment="1" applyProtection="1">
      <alignment horizontal="center" vertical="center"/>
    </xf>
    <xf numFmtId="3" fontId="34" fillId="0" borderId="7" xfId="51" applyNumberFormat="1" applyFont="1" applyBorder="1" applyAlignment="1">
      <alignment vertical="center"/>
    </xf>
    <xf numFmtId="174" fontId="35" fillId="0" borderId="7" xfId="51" applyNumberFormat="1" applyFont="1" applyBorder="1" applyAlignment="1">
      <alignment horizontal="right" vertical="center"/>
    </xf>
    <xf numFmtId="0" fontId="36" fillId="0" borderId="5" xfId="0" applyFont="1" applyBorder="1" applyAlignment="1">
      <alignment vertical="center"/>
    </xf>
    <xf numFmtId="3" fontId="34" fillId="0" borderId="5" xfId="51" applyNumberFormat="1" applyFont="1" applyBorder="1" applyAlignment="1" applyProtection="1">
      <alignment horizontal="center" vertical="center"/>
    </xf>
    <xf numFmtId="3" fontId="34" fillId="0" borderId="0" xfId="0" applyNumberFormat="1" applyFont="1" applyAlignment="1" applyProtection="1">
      <alignment vertical="center"/>
    </xf>
    <xf numFmtId="3" fontId="34" fillId="0" borderId="5" xfId="0" applyNumberFormat="1" applyFont="1" applyBorder="1" applyAlignment="1" applyProtection="1">
      <alignment vertical="center"/>
    </xf>
    <xf numFmtId="3" fontId="34" fillId="0" borderId="0" xfId="52" applyNumberFormat="1" applyFont="1" applyAlignment="1" applyProtection="1">
      <alignment horizontal="right" vertical="center" indent="1"/>
    </xf>
    <xf numFmtId="3" fontId="34" fillId="0" borderId="0" xfId="52" applyNumberFormat="1" applyFont="1" applyAlignment="1">
      <alignment horizontal="right" vertical="center" indent="1"/>
    </xf>
    <xf numFmtId="3" fontId="34" fillId="0" borderId="0" xfId="0" applyNumberFormat="1" applyFont="1" applyFill="1" applyAlignment="1" applyProtection="1">
      <protection locked="0"/>
    </xf>
    <xf numFmtId="3" fontId="34" fillId="0" borderId="5" xfId="52" applyNumberFormat="1" applyFont="1" applyBorder="1" applyAlignment="1" applyProtection="1">
      <alignment vertical="center"/>
    </xf>
    <xf numFmtId="168" fontId="34" fillId="0" borderId="0" xfId="52" applyFont="1" applyAlignment="1">
      <alignment horizontal="center" vertical="center"/>
    </xf>
    <xf numFmtId="177" fontId="34" fillId="0" borderId="0" xfId="51" applyNumberFormat="1" applyFont="1" applyAlignment="1">
      <alignment horizontal="right" vertical="center"/>
    </xf>
    <xf numFmtId="177" fontId="34" fillId="0" borderId="0" xfId="0" applyNumberFormat="1" applyFont="1" applyFill="1" applyAlignment="1" applyProtection="1">
      <alignment horizontal="right" vertical="center"/>
    </xf>
    <xf numFmtId="177" fontId="34" fillId="0" borderId="0" xfId="48" applyNumberFormat="1" applyFont="1" applyFill="1" applyBorder="1" applyAlignment="1" applyProtection="1">
      <alignment horizontal="right" vertical="center" wrapText="1"/>
    </xf>
    <xf numFmtId="177" fontId="34" fillId="0" borderId="0" xfId="52" applyNumberFormat="1" applyFont="1" applyAlignment="1" applyProtection="1">
      <alignment horizontal="right" vertical="center"/>
    </xf>
    <xf numFmtId="177" fontId="34" fillId="21" borderId="0" xfId="0" applyNumberFormat="1" applyFont="1" applyFill="1" applyAlignment="1" applyProtection="1">
      <alignment horizontal="right" vertical="center"/>
    </xf>
    <xf numFmtId="177" fontId="34" fillId="21" borderId="0" xfId="52" applyNumberFormat="1" applyFont="1" applyFill="1" applyAlignment="1" applyProtection="1">
      <alignment horizontal="right" vertical="center"/>
    </xf>
    <xf numFmtId="168" fontId="34" fillId="0" borderId="7" xfId="52" applyFont="1" applyBorder="1" applyAlignment="1" applyProtection="1">
      <alignment vertical="center"/>
      <protection locked="0"/>
    </xf>
    <xf numFmtId="0" fontId="44" fillId="2" borderId="13" xfId="0" applyFont="1" applyFill="1" applyBorder="1" applyAlignment="1">
      <alignment vertical="top"/>
    </xf>
    <xf numFmtId="177" fontId="34" fillId="0" borderId="0" xfId="48" applyNumberFormat="1" applyFont="1" applyFill="1" applyBorder="1" applyAlignment="1" applyProtection="1">
      <alignment horizontal="right" vertical="center"/>
    </xf>
    <xf numFmtId="0" fontId="3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167" fontId="36" fillId="4" borderId="13" xfId="0" applyNumberFormat="1" applyFont="1" applyFill="1" applyBorder="1" applyAlignment="1">
      <alignment horizontal="center" vertical="center"/>
    </xf>
    <xf numFmtId="41" fontId="36" fillId="4" borderId="13" xfId="71" applyFont="1" applyFill="1" applyBorder="1" applyAlignment="1" applyProtection="1">
      <alignment horizontal="center" vertical="center"/>
    </xf>
    <xf numFmtId="167" fontId="36" fillId="22" borderId="0" xfId="0" quotePrefix="1" applyNumberFormat="1" applyFont="1" applyFill="1" applyAlignment="1">
      <alignment horizontal="center"/>
    </xf>
    <xf numFmtId="3" fontId="36" fillId="22" borderId="0" xfId="0" applyNumberFormat="1" applyFont="1" applyFill="1" applyAlignment="1">
      <alignment horizontal="right"/>
    </xf>
    <xf numFmtId="167" fontId="36" fillId="22" borderId="30" xfId="0" quotePrefix="1" applyNumberFormat="1" applyFont="1" applyFill="1" applyBorder="1" applyAlignment="1">
      <alignment horizontal="center"/>
    </xf>
    <xf numFmtId="3" fontId="36" fillId="22" borderId="30" xfId="0" applyNumberFormat="1" applyFont="1" applyFill="1" applyBorder="1" applyAlignment="1">
      <alignment horizontal="right"/>
    </xf>
    <xf numFmtId="0" fontId="46" fillId="0" borderId="0" xfId="0" applyFont="1"/>
    <xf numFmtId="167" fontId="46" fillId="0" borderId="0" xfId="0" quotePrefix="1" applyNumberFormat="1" applyFont="1" applyAlignment="1">
      <alignment horizontal="center"/>
    </xf>
    <xf numFmtId="3" fontId="34" fillId="0" borderId="0" xfId="0" applyNumberFormat="1" applyFont="1" applyAlignment="1">
      <alignment horizontal="right"/>
    </xf>
    <xf numFmtId="3" fontId="46" fillId="0" borderId="0" xfId="0" applyNumberFormat="1" applyFont="1" applyAlignment="1">
      <alignment horizontal="right"/>
    </xf>
    <xf numFmtId="3" fontId="46" fillId="0" borderId="0" xfId="0" applyNumberFormat="1" applyFont="1"/>
    <xf numFmtId="3" fontId="34" fillId="0" borderId="0" xfId="0" applyNumberFormat="1" applyFont="1"/>
    <xf numFmtId="0" fontId="46" fillId="0" borderId="5" xfId="0" applyFont="1" applyBorder="1"/>
    <xf numFmtId="167" fontId="46" fillId="0" borderId="5" xfId="0" quotePrefix="1" applyNumberFormat="1" applyFont="1" applyBorder="1" applyAlignment="1">
      <alignment horizontal="center"/>
    </xf>
    <xf numFmtId="3" fontId="46" fillId="0" borderId="5" xfId="0" applyNumberFormat="1" applyFont="1" applyBorder="1" applyAlignment="1">
      <alignment horizontal="right"/>
    </xf>
    <xf numFmtId="0" fontId="40" fillId="0" borderId="0" xfId="0" applyFont="1" applyAlignment="1">
      <alignment horizontal="center" vertical="center"/>
    </xf>
    <xf numFmtId="37" fontId="40" fillId="0" borderId="0" xfId="0" applyNumberFormat="1" applyFont="1" applyAlignment="1">
      <alignment horizontal="right" vertical="center"/>
    </xf>
    <xf numFmtId="37" fontId="40" fillId="0" borderId="0" xfId="0" applyNumberFormat="1" applyFont="1" applyAlignment="1">
      <alignment vertical="center"/>
    </xf>
    <xf numFmtId="178" fontId="35" fillId="0" borderId="0" xfId="0" applyNumberFormat="1" applyFont="1" applyAlignment="1">
      <alignment horizontal="left" vertical="center"/>
    </xf>
    <xf numFmtId="0" fontId="40" fillId="0" borderId="0" xfId="0" applyFont="1" applyAlignment="1">
      <alignment vertical="center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170" fontId="32" fillId="0" borderId="0" xfId="0" quotePrefix="1" applyNumberFormat="1" applyFont="1" applyAlignment="1" applyProtection="1">
      <alignment horizontal="right"/>
    </xf>
    <xf numFmtId="1" fontId="32" fillId="0" borderId="0" xfId="0" applyNumberFormat="1" applyFont="1" applyAlignment="1">
      <alignment horizontal="right"/>
    </xf>
    <xf numFmtId="170" fontId="32" fillId="0" borderId="0" xfId="51" applyNumberFormat="1" applyFont="1" applyBorder="1" applyAlignment="1">
      <alignment horizontal="right" vertical="center"/>
    </xf>
    <xf numFmtId="170" fontId="34" fillId="0" borderId="0" xfId="51" applyNumberFormat="1" applyFont="1" applyBorder="1" applyAlignment="1">
      <alignment horizontal="right" vertical="center"/>
    </xf>
    <xf numFmtId="170" fontId="36" fillId="3" borderId="13" xfId="54" applyNumberFormat="1" applyFont="1" applyFill="1" applyBorder="1" applyAlignment="1">
      <alignment horizontal="right" vertical="center" wrapText="1"/>
    </xf>
    <xf numFmtId="170" fontId="36" fillId="0" borderId="0" xfId="54" applyNumberFormat="1" applyFont="1" applyFill="1" applyBorder="1" applyAlignment="1">
      <alignment horizontal="right" vertical="center" wrapText="1"/>
    </xf>
    <xf numFmtId="177" fontId="34" fillId="0" borderId="0" xfId="0" applyNumberFormat="1" applyFont="1" applyFill="1" applyAlignment="1" applyProtection="1">
      <alignment horizontal="right"/>
    </xf>
    <xf numFmtId="177" fontId="34" fillId="0" borderId="0" xfId="0" applyNumberFormat="1" applyFont="1" applyAlignment="1" applyProtection="1">
      <alignment horizontal="right"/>
    </xf>
    <xf numFmtId="177" fontId="34" fillId="0" borderId="0" xfId="0" applyNumberFormat="1" applyFont="1" applyBorder="1" applyAlignment="1" applyProtection="1">
      <alignment horizontal="right"/>
    </xf>
    <xf numFmtId="170" fontId="34" fillId="0" borderId="7" xfId="51" applyNumberFormat="1" applyFont="1" applyBorder="1" applyAlignment="1" applyProtection="1">
      <alignment horizontal="right" vertical="center"/>
    </xf>
    <xf numFmtId="170" fontId="34" fillId="0" borderId="5" xfId="51" applyNumberFormat="1" applyFont="1" applyBorder="1" applyAlignment="1" applyProtection="1">
      <alignment horizontal="right" vertical="center"/>
    </xf>
    <xf numFmtId="170" fontId="37" fillId="0" borderId="0" xfId="51" applyNumberFormat="1" applyFont="1" applyFill="1" applyBorder="1" applyAlignment="1" applyProtection="1">
      <alignment horizontal="right" vertical="center"/>
    </xf>
    <xf numFmtId="170" fontId="34" fillId="0" borderId="0" xfId="0" applyNumberFormat="1" applyFont="1" applyAlignment="1" applyProtection="1">
      <alignment horizontal="right"/>
    </xf>
    <xf numFmtId="177" fontId="34" fillId="21" borderId="0" xfId="0" applyNumberFormat="1" applyFont="1" applyFill="1" applyAlignment="1" applyProtection="1">
      <alignment horizontal="right"/>
    </xf>
    <xf numFmtId="177" fontId="34" fillId="0" borderId="5" xfId="0" applyNumberFormat="1" applyFont="1" applyBorder="1" applyAlignment="1" applyProtection="1">
      <alignment horizontal="right"/>
    </xf>
    <xf numFmtId="170" fontId="34" fillId="0" borderId="5" xfId="0" applyNumberFormat="1" applyFont="1" applyBorder="1" applyAlignment="1" applyProtection="1">
      <alignment horizontal="right"/>
    </xf>
    <xf numFmtId="170" fontId="35" fillId="0" borderId="0" xfId="51" applyNumberFormat="1" applyFont="1" applyAlignment="1">
      <alignment horizontal="right" vertical="center"/>
    </xf>
    <xf numFmtId="170" fontId="34" fillId="0" borderId="0" xfId="51" applyNumberFormat="1" applyFont="1" applyAlignment="1" applyProtection="1">
      <alignment horizontal="right" vertical="center"/>
    </xf>
    <xf numFmtId="170" fontId="34" fillId="0" borderId="0" xfId="51" applyNumberFormat="1" applyFont="1" applyAlignment="1">
      <alignment horizontal="right" vertical="center"/>
    </xf>
    <xf numFmtId="170" fontId="32" fillId="0" borderId="0" xfId="0" applyNumberFormat="1" applyFont="1" applyAlignment="1">
      <alignment horizontal="right"/>
    </xf>
    <xf numFmtId="170" fontId="34" fillId="0" borderId="0" xfId="0" applyNumberFormat="1" applyFont="1" applyFill="1" applyAlignment="1" applyProtection="1">
      <alignment horizontal="right"/>
    </xf>
    <xf numFmtId="170" fontId="34" fillId="0" borderId="0" xfId="0" applyNumberFormat="1" applyFont="1" applyBorder="1" applyAlignment="1" applyProtection="1">
      <alignment horizontal="right"/>
    </xf>
    <xf numFmtId="174" fontId="34" fillId="0" borderId="0" xfId="51" applyNumberFormat="1" applyFont="1" applyAlignment="1">
      <alignment horizontal="right" vertical="center"/>
    </xf>
    <xf numFmtId="174" fontId="36" fillId="3" borderId="13" xfId="54" applyNumberFormat="1" applyFont="1" applyFill="1" applyBorder="1" applyAlignment="1">
      <alignment horizontal="right" vertical="center" wrapText="1"/>
    </xf>
    <xf numFmtId="177" fontId="34" fillId="0" borderId="0" xfId="51" applyNumberFormat="1" applyFont="1" applyAlignment="1" applyProtection="1">
      <alignment horizontal="right" vertical="center"/>
    </xf>
    <xf numFmtId="177" fontId="34" fillId="0" borderId="0" xfId="51" applyNumberFormat="1" applyFont="1" applyBorder="1" applyAlignment="1">
      <alignment horizontal="right" vertical="center"/>
    </xf>
    <xf numFmtId="174" fontId="34" fillId="0" borderId="5" xfId="51" applyNumberFormat="1" applyFont="1" applyBorder="1" applyAlignment="1">
      <alignment horizontal="right" vertical="center"/>
    </xf>
    <xf numFmtId="177" fontId="34" fillId="21" borderId="0" xfId="51" applyNumberFormat="1" applyFont="1" applyFill="1" applyAlignment="1">
      <alignment horizontal="right" vertical="center"/>
    </xf>
    <xf numFmtId="177" fontId="34" fillId="21" borderId="0" xfId="51" applyNumberFormat="1" applyFont="1" applyFill="1" applyAlignment="1" applyProtection="1">
      <alignment horizontal="right" vertical="center"/>
    </xf>
    <xf numFmtId="177" fontId="34" fillId="0" borderId="5" xfId="51" applyNumberFormat="1" applyFont="1" applyBorder="1" applyAlignment="1">
      <alignment horizontal="right" vertical="center"/>
    </xf>
    <xf numFmtId="169" fontId="32" fillId="0" borderId="0" xfId="52" applyNumberFormat="1" applyFont="1" applyBorder="1" applyAlignment="1">
      <alignment horizontal="right" vertical="center"/>
    </xf>
    <xf numFmtId="169" fontId="34" fillId="0" borderId="0" xfId="52" applyNumberFormat="1" applyFont="1" applyBorder="1" applyAlignment="1">
      <alignment horizontal="right" vertical="center"/>
    </xf>
    <xf numFmtId="169" fontId="36" fillId="4" borderId="13" xfId="52" applyNumberFormat="1" applyFont="1" applyFill="1" applyBorder="1" applyAlignment="1" applyProtection="1">
      <alignment horizontal="right" vertical="center"/>
      <protection locked="0"/>
    </xf>
    <xf numFmtId="169" fontId="37" fillId="0" borderId="0" xfId="52" applyNumberFormat="1" applyFont="1" applyFill="1" applyBorder="1" applyAlignment="1" applyProtection="1">
      <alignment horizontal="right" vertical="center"/>
      <protection locked="0"/>
    </xf>
    <xf numFmtId="177" fontId="34" fillId="0" borderId="0" xfId="40" applyNumberFormat="1" applyFont="1" applyFill="1" applyAlignment="1" applyProtection="1">
      <alignment horizontal="right" vertical="center"/>
    </xf>
    <xf numFmtId="3" fontId="34" fillId="0" borderId="0" xfId="40" applyNumberFormat="1" applyFont="1" applyFill="1" applyAlignment="1" applyProtection="1">
      <alignment horizontal="right" vertical="center"/>
    </xf>
    <xf numFmtId="177" fontId="34" fillId="0" borderId="0" xfId="52" applyNumberFormat="1" applyFont="1" applyAlignment="1">
      <alignment horizontal="right" vertical="center"/>
    </xf>
    <xf numFmtId="169" fontId="34" fillId="0" borderId="5" xfId="52" applyNumberFormat="1" applyFont="1" applyBorder="1" applyAlignment="1" applyProtection="1">
      <alignment horizontal="right" vertical="center"/>
    </xf>
    <xf numFmtId="177" fontId="34" fillId="21" borderId="5" xfId="0" applyNumberFormat="1" applyFont="1" applyFill="1" applyBorder="1" applyAlignment="1" applyProtection="1">
      <alignment horizontal="right" vertical="center"/>
    </xf>
    <xf numFmtId="169" fontId="35" fillId="0" borderId="0" xfId="52" applyNumberFormat="1" applyFont="1" applyAlignment="1" applyProtection="1">
      <alignment horizontal="right" vertical="center"/>
    </xf>
    <xf numFmtId="169" fontId="35" fillId="0" borderId="0" xfId="52" applyNumberFormat="1" applyFont="1" applyAlignment="1">
      <alignment horizontal="right" vertical="center"/>
    </xf>
    <xf numFmtId="169" fontId="35" fillId="0" borderId="0" xfId="53" applyNumberFormat="1" applyFont="1" applyAlignment="1">
      <alignment horizontal="right" vertical="center"/>
    </xf>
    <xf numFmtId="175" fontId="34" fillId="0" borderId="0" xfId="52" applyNumberFormat="1" applyFont="1" applyAlignment="1">
      <alignment horizontal="right" vertical="center"/>
    </xf>
    <xf numFmtId="175" fontId="36" fillId="4" borderId="13" xfId="52" applyNumberFormat="1" applyFont="1" applyFill="1" applyBorder="1" applyAlignment="1" applyProtection="1">
      <alignment horizontal="right" vertical="center"/>
      <protection locked="0"/>
    </xf>
    <xf numFmtId="175" fontId="34" fillId="0" borderId="0" xfId="52" applyNumberFormat="1" applyFont="1" applyAlignment="1" applyProtection="1">
      <alignment horizontal="right" vertical="center"/>
    </xf>
    <xf numFmtId="177" fontId="34" fillId="21" borderId="0" xfId="52" applyNumberFormat="1" applyFont="1" applyFill="1" applyBorder="1" applyAlignment="1" applyProtection="1">
      <alignment horizontal="right" vertical="center"/>
    </xf>
    <xf numFmtId="177" fontId="34" fillId="21" borderId="5" xfId="52" applyNumberFormat="1" applyFont="1" applyFill="1" applyBorder="1" applyAlignment="1" applyProtection="1">
      <alignment horizontal="right" vertical="center"/>
    </xf>
    <xf numFmtId="177" fontId="34" fillId="0" borderId="5" xfId="52" applyNumberFormat="1" applyFont="1" applyBorder="1" applyAlignment="1" applyProtection="1">
      <alignment horizontal="right" vertical="center"/>
    </xf>
    <xf numFmtId="174" fontId="34" fillId="21" borderId="0" xfId="0" applyNumberFormat="1" applyFont="1" applyFill="1" applyAlignment="1" applyProtection="1">
      <alignment horizontal="right" vertical="center"/>
    </xf>
    <xf numFmtId="174" fontId="34" fillId="21" borderId="0" xfId="52" applyNumberFormat="1" applyFont="1" applyFill="1" applyAlignment="1" applyProtection="1">
      <alignment horizontal="right" vertical="center"/>
    </xf>
    <xf numFmtId="174" fontId="34" fillId="0" borderId="0" xfId="52" applyNumberFormat="1" applyFont="1" applyAlignment="1" applyProtection="1">
      <alignment horizontal="right" vertical="center"/>
    </xf>
    <xf numFmtId="168" fontId="35" fillId="0" borderId="0" xfId="72" applyFont="1" applyAlignment="1">
      <alignment horizontal="left"/>
    </xf>
    <xf numFmtId="3" fontId="32" fillId="0" borderId="0" xfId="0" quotePrefix="1" applyNumberFormat="1" applyFont="1" applyAlignment="1" applyProtection="1">
      <alignment horizontal="right" vertical="top"/>
    </xf>
    <xf numFmtId="3" fontId="32" fillId="0" borderId="0" xfId="0" applyNumberFormat="1" applyFont="1" applyAlignment="1">
      <alignment vertical="top"/>
    </xf>
    <xf numFmtId="3" fontId="32" fillId="0" borderId="0" xfId="51" applyNumberFormat="1" applyFont="1" applyBorder="1" applyAlignment="1">
      <alignment horizontal="right" vertical="top"/>
    </xf>
    <xf numFmtId="3" fontId="34" fillId="0" borderId="0" xfId="51" applyNumberFormat="1" applyFont="1" applyBorder="1" applyAlignment="1">
      <alignment horizontal="right" vertical="center"/>
    </xf>
    <xf numFmtId="3" fontId="36" fillId="0" borderId="0" xfId="54" applyNumberFormat="1" applyFont="1" applyFill="1" applyBorder="1" applyAlignment="1">
      <alignment horizontal="right" vertical="center" wrapText="1"/>
    </xf>
    <xf numFmtId="3" fontId="34" fillId="0" borderId="0" xfId="51" applyNumberFormat="1" applyFont="1" applyAlignment="1">
      <alignment horizontal="right" vertical="center"/>
    </xf>
    <xf numFmtId="3" fontId="34" fillId="0" borderId="7" xfId="51" applyNumberFormat="1" applyFont="1" applyBorder="1" applyAlignment="1" applyProtection="1">
      <alignment horizontal="right" vertical="center"/>
    </xf>
    <xf numFmtId="3" fontId="34" fillId="0" borderId="5" xfId="51" applyNumberFormat="1" applyFont="1" applyBorder="1" applyAlignment="1" applyProtection="1">
      <alignment horizontal="right" vertical="center"/>
    </xf>
    <xf numFmtId="3" fontId="37" fillId="0" borderId="0" xfId="51" applyNumberFormat="1" applyFont="1" applyFill="1" applyBorder="1" applyAlignment="1" applyProtection="1">
      <alignment horizontal="right" vertical="center"/>
    </xf>
    <xf numFmtId="3" fontId="34" fillId="0" borderId="0" xfId="51" applyNumberFormat="1" applyFont="1" applyAlignment="1" applyProtection="1">
      <alignment horizontal="right" vertical="center"/>
    </xf>
    <xf numFmtId="3" fontId="32" fillId="0" borderId="0" xfId="0" quotePrefix="1" applyNumberFormat="1" applyFont="1" applyAlignment="1" applyProtection="1"/>
    <xf numFmtId="3" fontId="32" fillId="0" borderId="0" xfId="0" applyNumberFormat="1" applyFont="1" applyAlignment="1"/>
    <xf numFmtId="3" fontId="34" fillId="0" borderId="7" xfId="51" applyNumberFormat="1" applyFont="1" applyBorder="1" applyAlignment="1" applyProtection="1">
      <alignment vertical="center"/>
    </xf>
    <xf numFmtId="3" fontId="34" fillId="0" borderId="5" xfId="51" applyNumberFormat="1" applyFont="1" applyBorder="1" applyAlignment="1" applyProtection="1">
      <alignment vertical="center"/>
    </xf>
    <xf numFmtId="3" fontId="34" fillId="0" borderId="0" xfId="0" applyNumberFormat="1" applyFont="1" applyProtection="1"/>
    <xf numFmtId="3" fontId="34" fillId="0" borderId="0" xfId="51" applyNumberFormat="1" applyFont="1" applyAlignment="1" applyProtection="1">
      <alignment vertical="center"/>
    </xf>
    <xf numFmtId="3" fontId="34" fillId="0" borderId="0" xfId="51" applyNumberFormat="1" applyFont="1" applyAlignment="1">
      <alignment vertical="center" wrapText="1"/>
    </xf>
    <xf numFmtId="3" fontId="34" fillId="0" borderId="0" xfId="73" applyNumberFormat="1" applyFont="1" applyAlignment="1">
      <alignment vertical="center"/>
    </xf>
    <xf numFmtId="3" fontId="32" fillId="0" borderId="0" xfId="52" applyNumberFormat="1" applyFont="1" applyBorder="1" applyAlignment="1">
      <alignment horizontal="right" vertical="top"/>
    </xf>
    <xf numFmtId="3" fontId="36" fillId="4" borderId="29" xfId="51" applyNumberFormat="1" applyFont="1" applyFill="1" applyBorder="1" applyAlignment="1" applyProtection="1">
      <alignment horizontal="center" vertical="center"/>
    </xf>
    <xf numFmtId="3" fontId="34" fillId="0" borderId="0" xfId="73" applyNumberFormat="1" applyFont="1" applyFill="1" applyAlignment="1" applyProtection="1">
      <alignment vertical="center"/>
    </xf>
    <xf numFmtId="3" fontId="45" fillId="0" borderId="0" xfId="52" applyNumberFormat="1" applyFont="1" applyAlignment="1" applyProtection="1">
      <alignment horizontal="right" vertical="center"/>
    </xf>
    <xf numFmtId="3" fontId="34" fillId="0" borderId="0" xfId="52" applyNumberFormat="1" applyFont="1" applyAlignment="1" applyProtection="1">
      <alignment horizontal="right" vertical="center"/>
    </xf>
    <xf numFmtId="3" fontId="34" fillId="21" borderId="0" xfId="52" applyNumberFormat="1" applyFont="1" applyFill="1" applyAlignment="1" applyProtection="1">
      <alignment horizontal="left" vertical="center" indent="1"/>
    </xf>
    <xf numFmtId="3" fontId="34" fillId="21" borderId="0" xfId="52" applyNumberFormat="1" applyFont="1" applyFill="1" applyBorder="1" applyAlignment="1" applyProtection="1">
      <alignment vertical="center"/>
    </xf>
    <xf numFmtId="0" fontId="36" fillId="4" borderId="13" xfId="0" applyFont="1" applyFill="1" applyBorder="1" applyAlignment="1">
      <alignment horizontal="center" vertical="center"/>
    </xf>
    <xf numFmtId="178" fontId="48" fillId="0" borderId="0" xfId="0" applyNumberFormat="1" applyFont="1" applyAlignment="1">
      <alignment horizontal="left" vertical="center"/>
    </xf>
    <xf numFmtId="178" fontId="49" fillId="0" borderId="0" xfId="0" applyNumberFormat="1" applyFont="1" applyAlignment="1">
      <alignment horizontal="left" vertical="center"/>
    </xf>
    <xf numFmtId="168" fontId="44" fillId="0" borderId="9" xfId="52" applyFont="1" applyBorder="1" applyAlignment="1">
      <alignment horizontal="left" vertical="center" wrapText="1"/>
    </xf>
    <xf numFmtId="168" fontId="44" fillId="0" borderId="10" xfId="52" applyFont="1" applyBorder="1" applyAlignment="1">
      <alignment horizontal="left" vertical="center" wrapText="1"/>
    </xf>
    <xf numFmtId="168" fontId="44" fillId="0" borderId="11" xfId="52" applyFont="1" applyBorder="1" applyAlignment="1">
      <alignment horizontal="left" vertical="center" wrapText="1"/>
    </xf>
    <xf numFmtId="0" fontId="44" fillId="2" borderId="8" xfId="0" applyFont="1" applyFill="1" applyBorder="1" applyAlignment="1">
      <alignment horizontal="left" vertical="top" wrapText="1"/>
    </xf>
    <xf numFmtId="0" fontId="44" fillId="2" borderId="14" xfId="0" applyFont="1" applyFill="1" applyBorder="1" applyAlignment="1">
      <alignment horizontal="left" vertical="top" wrapText="1"/>
    </xf>
    <xf numFmtId="1" fontId="44" fillId="0" borderId="2" xfId="0" applyNumberFormat="1" applyFont="1" applyBorder="1" applyAlignment="1">
      <alignment horizontal="left"/>
    </xf>
    <xf numFmtId="1" fontId="44" fillId="0" borderId="0" xfId="0" applyNumberFormat="1" applyFont="1" applyBorder="1" applyAlignment="1">
      <alignment horizontal="left"/>
    </xf>
    <xf numFmtId="1" fontId="44" fillId="0" borderId="1" xfId="0" applyNumberFormat="1" applyFont="1" applyBorder="1" applyAlignment="1">
      <alignment horizontal="left"/>
    </xf>
    <xf numFmtId="170" fontId="44" fillId="0" borderId="2" xfId="0" applyNumberFormat="1" applyFont="1" applyBorder="1" applyAlignment="1" applyProtection="1">
      <alignment horizontal="left"/>
    </xf>
    <xf numFmtId="170" fontId="44" fillId="0" borderId="0" xfId="0" quotePrefix="1" applyNumberFormat="1" applyFont="1" applyBorder="1" applyAlignment="1" applyProtection="1">
      <alignment horizontal="left"/>
    </xf>
    <xf numFmtId="170" fontId="44" fillId="0" borderId="1" xfId="0" quotePrefix="1" applyNumberFormat="1" applyFont="1" applyBorder="1" applyAlignment="1" applyProtection="1">
      <alignment horizontal="left"/>
    </xf>
    <xf numFmtId="0" fontId="44" fillId="0" borderId="6" xfId="0" applyFont="1" applyBorder="1" applyAlignment="1">
      <alignment horizontal="center"/>
    </xf>
    <xf numFmtId="0" fontId="44" fillId="0" borderId="7" xfId="0" applyFont="1" applyBorder="1" applyAlignment="1">
      <alignment horizontal="center"/>
    </xf>
    <xf numFmtId="0" fontId="44" fillId="0" borderId="24" xfId="0" applyFont="1" applyBorder="1" applyAlignment="1">
      <alignment horizontal="center"/>
    </xf>
    <xf numFmtId="49" fontId="36" fillId="3" borderId="8" xfId="54" applyNumberFormat="1" applyFont="1" applyFill="1" applyBorder="1" applyAlignment="1">
      <alignment horizontal="center" vertical="center"/>
    </xf>
    <xf numFmtId="49" fontId="36" fillId="3" borderId="12" xfId="54" applyNumberFormat="1" applyFont="1" applyFill="1" applyBorder="1" applyAlignment="1">
      <alignment horizontal="center" vertical="center"/>
    </xf>
    <xf numFmtId="49" fontId="36" fillId="3" borderId="14" xfId="54" applyNumberFormat="1" applyFont="1" applyFill="1" applyBorder="1" applyAlignment="1">
      <alignment horizontal="center" vertical="center"/>
    </xf>
    <xf numFmtId="0" fontId="36" fillId="3" borderId="26" xfId="55" applyFont="1" applyFill="1" applyBorder="1" applyAlignment="1">
      <alignment horizontal="center" vertical="center"/>
    </xf>
    <xf numFmtId="0" fontId="36" fillId="3" borderId="27" xfId="55" applyFont="1" applyFill="1" applyBorder="1" applyAlignment="1">
      <alignment horizontal="center" vertical="center"/>
    </xf>
    <xf numFmtId="0" fontId="36" fillId="3" borderId="28" xfId="55" applyFont="1" applyFill="1" applyBorder="1" applyAlignment="1">
      <alignment horizontal="center" vertical="center"/>
    </xf>
    <xf numFmtId="0" fontId="36" fillId="4" borderId="14" xfId="0" applyFont="1" applyFill="1" applyBorder="1" applyAlignment="1">
      <alignment horizontal="center" vertical="center"/>
    </xf>
    <xf numFmtId="0" fontId="36" fillId="4" borderId="9" xfId="0" applyFont="1" applyFill="1" applyBorder="1" applyAlignment="1">
      <alignment horizontal="center" vertical="center"/>
    </xf>
    <xf numFmtId="0" fontId="36" fillId="4" borderId="10" xfId="0" applyFont="1" applyFill="1" applyBorder="1" applyAlignment="1">
      <alignment horizontal="center" vertical="center"/>
    </xf>
    <xf numFmtId="0" fontId="36" fillId="4" borderId="11" xfId="0" applyFont="1" applyFill="1" applyBorder="1" applyAlignment="1">
      <alignment horizontal="center" vertical="center"/>
    </xf>
    <xf numFmtId="0" fontId="36" fillId="3" borderId="9" xfId="55" applyFont="1" applyFill="1" applyBorder="1" applyAlignment="1">
      <alignment horizontal="center" vertical="center"/>
    </xf>
    <xf numFmtId="0" fontId="36" fillId="3" borderId="10" xfId="55" applyFont="1" applyFill="1" applyBorder="1" applyAlignment="1">
      <alignment horizontal="center" vertical="center"/>
    </xf>
    <xf numFmtId="0" fontId="36" fillId="3" borderId="25" xfId="55" applyFont="1" applyFill="1" applyBorder="1" applyAlignment="1">
      <alignment horizontal="center" vertical="center"/>
    </xf>
    <xf numFmtId="49" fontId="36" fillId="3" borderId="9" xfId="54" applyNumberFormat="1" applyFont="1" applyFill="1" applyBorder="1" applyAlignment="1">
      <alignment horizontal="center" vertical="center"/>
    </xf>
    <xf numFmtId="49" fontId="36" fillId="3" borderId="10" xfId="54" applyNumberFormat="1" applyFont="1" applyFill="1" applyBorder="1" applyAlignment="1">
      <alignment horizontal="center" vertical="center"/>
    </xf>
    <xf numFmtId="49" fontId="36" fillId="3" borderId="11" xfId="54" applyNumberFormat="1" applyFont="1" applyFill="1" applyBorder="1" applyAlignment="1">
      <alignment horizontal="center" vertical="center"/>
    </xf>
    <xf numFmtId="168" fontId="35" fillId="0" borderId="0" xfId="53" applyFont="1" applyAlignment="1">
      <alignment horizontal="left" vertical="center"/>
    </xf>
    <xf numFmtId="0" fontId="36" fillId="3" borderId="11" xfId="55" applyFont="1" applyFill="1" applyBorder="1" applyAlignment="1">
      <alignment horizontal="center" vertical="center"/>
    </xf>
    <xf numFmtId="0" fontId="0" fillId="0" borderId="10" xfId="0" applyBorder="1"/>
    <xf numFmtId="0" fontId="36" fillId="4" borderId="13" xfId="0" applyFont="1" applyFill="1" applyBorder="1" applyAlignment="1">
      <alignment horizontal="center" vertical="center"/>
    </xf>
    <xf numFmtId="1" fontId="32" fillId="0" borderId="0" xfId="0" applyNumberFormat="1" applyFont="1" applyFill="1" applyAlignment="1">
      <alignment horizontal="left"/>
    </xf>
    <xf numFmtId="168" fontId="36" fillId="4" borderId="6" xfId="52" applyFont="1" applyFill="1" applyBorder="1" applyAlignment="1" applyProtection="1">
      <alignment horizontal="center" vertical="center"/>
      <protection locked="0"/>
    </xf>
    <xf numFmtId="168" fontId="36" fillId="4" borderId="2" xfId="52" applyFont="1" applyFill="1" applyBorder="1" applyAlignment="1" applyProtection="1">
      <alignment horizontal="center" vertical="center"/>
      <protection locked="0"/>
    </xf>
    <xf numFmtId="168" fontId="36" fillId="4" borderId="4" xfId="52" applyFont="1" applyFill="1" applyBorder="1" applyAlignment="1" applyProtection="1">
      <alignment horizontal="center" vertical="center"/>
      <protection locked="0"/>
    </xf>
    <xf numFmtId="168" fontId="36" fillId="4" borderId="9" xfId="52" applyFont="1" applyFill="1" applyBorder="1" applyAlignment="1" applyProtection="1">
      <alignment horizontal="center" vertical="center"/>
      <protection locked="0"/>
    </xf>
    <xf numFmtId="168" fontId="36" fillId="4" borderId="3" xfId="52" applyFont="1" applyFill="1" applyBorder="1" applyAlignment="1" applyProtection="1">
      <alignment horizontal="center" vertical="center"/>
      <protection locked="0"/>
    </xf>
    <xf numFmtId="168" fontId="36" fillId="4" borderId="5" xfId="52" applyFont="1" applyFill="1" applyBorder="1" applyAlignment="1" applyProtection="1">
      <alignment horizontal="center" vertical="center"/>
      <protection locked="0"/>
    </xf>
    <xf numFmtId="168" fontId="36" fillId="4" borderId="9" xfId="52" applyFont="1" applyFill="1" applyBorder="1" applyAlignment="1" applyProtection="1">
      <alignment horizontal="center" vertical="center" wrapText="1"/>
      <protection locked="0"/>
    </xf>
    <xf numFmtId="168" fontId="36" fillId="4" borderId="10" xfId="52" applyFont="1" applyFill="1" applyBorder="1" applyAlignment="1" applyProtection="1">
      <alignment horizontal="center" vertical="center" wrapText="1"/>
      <protection locked="0"/>
    </xf>
    <xf numFmtId="168" fontId="36" fillId="4" borderId="11" xfId="52" applyFont="1" applyFill="1" applyBorder="1" applyAlignment="1" applyProtection="1">
      <alignment horizontal="center" vertical="center" wrapText="1"/>
      <protection locked="0"/>
    </xf>
    <xf numFmtId="168" fontId="36" fillId="4" borderId="10" xfId="52" applyFont="1" applyFill="1" applyBorder="1" applyAlignment="1" applyProtection="1">
      <alignment horizontal="center" vertical="center"/>
      <protection locked="0"/>
    </xf>
    <xf numFmtId="168" fontId="36" fillId="4" borderId="11" xfId="52" applyFont="1" applyFill="1" applyBorder="1" applyAlignment="1" applyProtection="1">
      <alignment horizontal="center" vertical="center"/>
      <protection locked="0"/>
    </xf>
    <xf numFmtId="0" fontId="47" fillId="22" borderId="7" xfId="0" applyFont="1" applyFill="1" applyBorder="1" applyAlignment="1">
      <alignment horizontal="center" vertical="center" wrapText="1"/>
    </xf>
    <xf numFmtId="0" fontId="47" fillId="2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167" fontId="50" fillId="0" borderId="0" xfId="0" quotePrefix="1" applyNumberFormat="1" applyFont="1" applyFill="1" applyAlignment="1" applyProtection="1">
      <alignment horizontal="left" vertical="center"/>
    </xf>
    <xf numFmtId="3" fontId="50" fillId="0" borderId="0" xfId="51" applyNumberFormat="1" applyFont="1" applyAlignment="1" applyProtection="1">
      <alignment horizontal="right" vertical="center"/>
    </xf>
    <xf numFmtId="3" fontId="50" fillId="0" borderId="0" xfId="51" applyNumberFormat="1" applyFont="1" applyAlignment="1" applyProtection="1">
      <alignment vertical="center"/>
    </xf>
    <xf numFmtId="170" fontId="50" fillId="0" borderId="0" xfId="51" applyNumberFormat="1" applyFont="1" applyAlignment="1">
      <alignment horizontal="right" vertical="center"/>
    </xf>
    <xf numFmtId="168" fontId="50" fillId="0" borderId="0" xfId="53" applyFont="1" applyAlignment="1" applyProtection="1">
      <alignment horizontal="left"/>
    </xf>
    <xf numFmtId="168" fontId="50" fillId="0" borderId="0" xfId="53" applyFont="1" applyAlignment="1">
      <alignment horizontal="left" vertical="center"/>
    </xf>
  </cellXfs>
  <cellStyles count="74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Cálculo" xfId="20" xr:uid="{00000000-0005-0000-0000-000013000000}"/>
    <cellStyle name="Celda de comprobación" xfId="21" xr:uid="{00000000-0005-0000-0000-000014000000}"/>
    <cellStyle name="Celda vinculada" xfId="22" xr:uid="{00000000-0005-0000-0000-000015000000}"/>
    <cellStyle name="CUADRO - Style1" xfId="23" xr:uid="{00000000-0005-0000-0000-000016000000}"/>
    <cellStyle name="CUERPO - Style2" xfId="24" xr:uid="{00000000-0005-0000-0000-000017000000}"/>
    <cellStyle name="Encabezado 1" xfId="25" xr:uid="{00000000-0005-0000-0000-000018000000}"/>
    <cellStyle name="Encabezado 4" xfId="26" xr:uid="{00000000-0005-0000-0000-000019000000}"/>
    <cellStyle name="Énfasis1" xfId="27" xr:uid="{00000000-0005-0000-0000-00001A000000}"/>
    <cellStyle name="Énfasis2" xfId="28" xr:uid="{00000000-0005-0000-0000-00001B000000}"/>
    <cellStyle name="Énfasis3" xfId="29" xr:uid="{00000000-0005-0000-0000-00001C000000}"/>
    <cellStyle name="Énfasis4" xfId="30" xr:uid="{00000000-0005-0000-0000-00001D000000}"/>
    <cellStyle name="Énfasis5" xfId="31" xr:uid="{00000000-0005-0000-0000-00001E000000}"/>
    <cellStyle name="Énfasis6" xfId="32" xr:uid="{00000000-0005-0000-0000-00001F000000}"/>
    <cellStyle name="Entrada" xfId="33" xr:uid="{00000000-0005-0000-0000-000020000000}"/>
    <cellStyle name="Euro" xfId="34" xr:uid="{00000000-0005-0000-0000-000021000000}"/>
    <cellStyle name="Euro 2" xfId="35" xr:uid="{00000000-0005-0000-0000-000022000000}"/>
    <cellStyle name="Euro 3" xfId="36" xr:uid="{00000000-0005-0000-0000-000023000000}"/>
    <cellStyle name="Euro 4" xfId="37" xr:uid="{00000000-0005-0000-0000-000024000000}"/>
    <cellStyle name="Euro 5" xfId="38" xr:uid="{00000000-0005-0000-0000-000025000000}"/>
    <cellStyle name="Incorrecto" xfId="39" xr:uid="{00000000-0005-0000-0000-000026000000}"/>
    <cellStyle name="Millares" xfId="40" builtinId="3"/>
    <cellStyle name="Millares [0]" xfId="71" builtinId="6"/>
    <cellStyle name="Millares 2" xfId="41" xr:uid="{00000000-0005-0000-0000-000029000000}"/>
    <cellStyle name="Millares 3" xfId="42" xr:uid="{00000000-0005-0000-0000-00002A000000}"/>
    <cellStyle name="Millares 4" xfId="70" xr:uid="{00000000-0005-0000-0000-00002B000000}"/>
    <cellStyle name="Moneda" xfId="73" builtinId="4"/>
    <cellStyle name="Moneda 2" xfId="43" xr:uid="{00000000-0005-0000-0000-00002D000000}"/>
    <cellStyle name="Moneda 2 2" xfId="44" xr:uid="{00000000-0005-0000-0000-00002E000000}"/>
    <cellStyle name="Moneda 2 3" xfId="45" xr:uid="{00000000-0005-0000-0000-00002F000000}"/>
    <cellStyle name="Moneda 2 4" xfId="46" xr:uid="{00000000-0005-0000-0000-000030000000}"/>
    <cellStyle name="Neutral" xfId="47" xr:uid="{00000000-0005-0000-0000-000031000000}"/>
    <cellStyle name="Normal" xfId="0" builtinId="0"/>
    <cellStyle name="Normal 2" xfId="48" xr:uid="{00000000-0005-0000-0000-000033000000}"/>
    <cellStyle name="Normal 2 2" xfId="49" xr:uid="{00000000-0005-0000-0000-000034000000}"/>
    <cellStyle name="Normal 3" xfId="50" xr:uid="{00000000-0005-0000-0000-000035000000}"/>
    <cellStyle name="Normal 4" xfId="69" xr:uid="{00000000-0005-0000-0000-000036000000}"/>
    <cellStyle name="Normal_cuadro 60" xfId="51" xr:uid="{00000000-0005-0000-0000-000037000000}"/>
    <cellStyle name="Normal_cuadro 61" xfId="52" xr:uid="{00000000-0005-0000-0000-000038000000}"/>
    <cellStyle name="Normal_cuadro 7" xfId="53" xr:uid="{00000000-0005-0000-0000-000039000000}"/>
    <cellStyle name="Normal_cuadro 7 3" xfId="72" xr:uid="{00000000-0005-0000-0000-00003A000000}"/>
    <cellStyle name="Normal_Hoja1" xfId="54" xr:uid="{00000000-0005-0000-0000-00003B000000}"/>
    <cellStyle name="Normal_Rank imp" xfId="55" xr:uid="{00000000-0005-0000-0000-00003C000000}"/>
    <cellStyle name="Notas" xfId="56" xr:uid="{00000000-0005-0000-0000-00003D000000}"/>
    <cellStyle name="NOTAS - Style3" xfId="57" xr:uid="{00000000-0005-0000-0000-00003E000000}"/>
    <cellStyle name="RECUAD - Style4" xfId="58" xr:uid="{00000000-0005-0000-0000-00003F000000}"/>
    <cellStyle name="RECUAD - Style5" xfId="59" xr:uid="{00000000-0005-0000-0000-000040000000}"/>
    <cellStyle name="Salida" xfId="60" xr:uid="{00000000-0005-0000-0000-000041000000}"/>
    <cellStyle name="Texto de advertencia" xfId="61" xr:uid="{00000000-0005-0000-0000-000042000000}"/>
    <cellStyle name="Texto explicativo" xfId="62" xr:uid="{00000000-0005-0000-0000-000043000000}"/>
    <cellStyle name="Título" xfId="63" xr:uid="{00000000-0005-0000-0000-000044000000}"/>
    <cellStyle name="TITULO - Style5" xfId="64" xr:uid="{00000000-0005-0000-0000-000045000000}"/>
    <cellStyle name="TITULO - Style6" xfId="65" xr:uid="{00000000-0005-0000-0000-000046000000}"/>
    <cellStyle name="Título 2" xfId="66" xr:uid="{00000000-0005-0000-0000-000047000000}"/>
    <cellStyle name="Título 3" xfId="67" xr:uid="{00000000-0005-0000-0000-000048000000}"/>
    <cellStyle name="Total" xfId="68" xr:uid="{00000000-0005-0000-0000-000049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BEC07E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D2DA6C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/LIBRO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huas/AppData/Local/Microsoft/Windows/Temporary%20Internet%20Files/Content.Outlook/ZU8A4FEX/04_AGROINDUSTRA%20enero-marzo%202018%20rectific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UTI"/>
    </sheetNames>
    <sheetDataSet>
      <sheetData sheetId="0">
        <row r="18">
          <cell r="A18" t="str">
            <v xml:space="preserve">  Crudo de Palmiste</v>
          </cell>
          <cell r="B18" t="str">
            <v>--</v>
          </cell>
          <cell r="C18">
            <v>524</v>
          </cell>
          <cell r="D18">
            <v>-100</v>
          </cell>
          <cell r="E18" t="str">
            <v>--</v>
          </cell>
          <cell r="F18">
            <v>27</v>
          </cell>
          <cell r="G18">
            <v>-100</v>
          </cell>
          <cell r="H18" t="str">
            <v>--</v>
          </cell>
          <cell r="I18">
            <v>822</v>
          </cell>
          <cell r="J18">
            <v>-100</v>
          </cell>
          <cell r="K18" t="str">
            <v>--</v>
          </cell>
          <cell r="L18">
            <v>65</v>
          </cell>
          <cell r="M18">
            <v>-100</v>
          </cell>
        </row>
        <row r="19">
          <cell r="A19" t="str">
            <v xml:space="preserve">  Crudo de Algodon</v>
          </cell>
          <cell r="B19">
            <v>10291</v>
          </cell>
          <cell r="C19">
            <v>15811</v>
          </cell>
          <cell r="D19">
            <v>-34.912402757573844</v>
          </cell>
          <cell r="E19">
            <v>1985</v>
          </cell>
          <cell r="F19">
            <v>7970</v>
          </cell>
          <cell r="G19">
            <v>-75.09410288582184</v>
          </cell>
          <cell r="H19">
            <v>9682</v>
          </cell>
          <cell r="I19">
            <v>11060</v>
          </cell>
          <cell r="J19">
            <v>-12.459312839059677</v>
          </cell>
          <cell r="K19">
            <v>2236</v>
          </cell>
          <cell r="L19">
            <v>1922</v>
          </cell>
          <cell r="M19">
            <v>16.33714880332986</v>
          </cell>
        </row>
        <row r="20">
          <cell r="A20" t="str">
            <v xml:space="preserve">  Crudo de Pescado</v>
          </cell>
          <cell r="B20">
            <v>123675</v>
          </cell>
          <cell r="C20">
            <v>82645</v>
          </cell>
          <cell r="D20">
            <v>49.646076592655341</v>
          </cell>
          <cell r="E20">
            <v>13649</v>
          </cell>
          <cell r="F20">
            <v>12258</v>
          </cell>
          <cell r="G20">
            <v>11.347691303638442</v>
          </cell>
          <cell r="H20">
            <v>97534</v>
          </cell>
          <cell r="I20">
            <v>75001</v>
          </cell>
          <cell r="J20">
            <v>30.043599418674425</v>
          </cell>
          <cell r="K20">
            <v>16114</v>
          </cell>
          <cell r="L20">
            <v>11698</v>
          </cell>
          <cell r="M20">
            <v>37.750042742349123</v>
          </cell>
        </row>
        <row r="21">
          <cell r="A21" t="str">
            <v xml:space="preserve">  Crudo de Soya</v>
          </cell>
          <cell r="B21">
            <v>49851</v>
          </cell>
          <cell r="C21">
            <v>51482</v>
          </cell>
          <cell r="D21">
            <v>-3.1680975875063133</v>
          </cell>
          <cell r="E21">
            <v>6357</v>
          </cell>
          <cell r="F21">
            <v>2955</v>
          </cell>
          <cell r="G21">
            <v>115.12690355329948</v>
          </cell>
          <cell r="H21">
            <v>51043</v>
          </cell>
          <cell r="I21">
            <v>40906</v>
          </cell>
          <cell r="J21">
            <v>24.781205691096652</v>
          </cell>
          <cell r="K21">
            <v>5421</v>
          </cell>
          <cell r="L21">
            <v>4185</v>
          </cell>
          <cell r="M21">
            <v>29.534050179211469</v>
          </cell>
        </row>
        <row r="22">
          <cell r="A22" t="str">
            <v xml:space="preserve">  Crudo de Girasol</v>
          </cell>
          <cell r="B22">
            <v>1046</v>
          </cell>
          <cell r="C22">
            <v>881</v>
          </cell>
          <cell r="D22">
            <v>18.728717366628821</v>
          </cell>
          <cell r="E22" t="str">
            <v>--</v>
          </cell>
          <cell r="F22" t="str">
            <v>--</v>
          </cell>
          <cell r="G22" t="str">
            <v>--</v>
          </cell>
          <cell r="H22">
            <v>2619</v>
          </cell>
          <cell r="I22">
            <v>1299</v>
          </cell>
          <cell r="J22">
            <v>101.61662817551962</v>
          </cell>
          <cell r="K22">
            <v>340</v>
          </cell>
          <cell r="L22" t="str">
            <v>--</v>
          </cell>
          <cell r="M22" t="str">
            <v>--</v>
          </cell>
        </row>
        <row r="23">
          <cell r="A23" t="str">
            <v xml:space="preserve">  Liq. Mod. Pescado</v>
          </cell>
          <cell r="B23">
            <v>13113</v>
          </cell>
          <cell r="C23">
            <v>12336</v>
          </cell>
          <cell r="D23">
            <v>6.2986381322957197</v>
          </cell>
          <cell r="E23">
            <v>1939</v>
          </cell>
          <cell r="F23">
            <v>1285</v>
          </cell>
          <cell r="G23">
            <v>50.894941634241242</v>
          </cell>
          <cell r="H23">
            <v>14139</v>
          </cell>
          <cell r="I23">
            <v>12744</v>
          </cell>
          <cell r="J23">
            <v>10.946327683615809</v>
          </cell>
          <cell r="K23">
            <v>1835</v>
          </cell>
          <cell r="L23">
            <v>1332</v>
          </cell>
          <cell r="M23">
            <v>37.762762762762762</v>
          </cell>
        </row>
        <row r="24">
          <cell r="A24" t="str">
            <v xml:space="preserve">  Refinado de Canola</v>
          </cell>
          <cell r="B24" t="str">
            <v>--</v>
          </cell>
          <cell r="C24">
            <v>244</v>
          </cell>
          <cell r="D24">
            <v>-100</v>
          </cell>
          <cell r="E24" t="str">
            <v>--</v>
          </cell>
          <cell r="F24">
            <v>59</v>
          </cell>
          <cell r="G24">
            <v>-100</v>
          </cell>
          <cell r="H24">
            <v>86</v>
          </cell>
          <cell r="I24">
            <v>265</v>
          </cell>
          <cell r="J24">
            <v>-67.547169811320757</v>
          </cell>
          <cell r="K24" t="str">
            <v>--</v>
          </cell>
          <cell r="L24">
            <v>59</v>
          </cell>
          <cell r="M24">
            <v>-100</v>
          </cell>
        </row>
        <row r="25">
          <cell r="A25" t="str">
            <v xml:space="preserve">  Refinado de Soya</v>
          </cell>
          <cell r="B25">
            <v>501</v>
          </cell>
          <cell r="C25">
            <v>1048</v>
          </cell>
          <cell r="D25">
            <v>-52.194656488549619</v>
          </cell>
          <cell r="E25">
            <v>12</v>
          </cell>
          <cell r="F25">
            <v>32</v>
          </cell>
          <cell r="G25">
            <v>-62.5</v>
          </cell>
          <cell r="H25">
            <v>379</v>
          </cell>
          <cell r="I25">
            <v>1057</v>
          </cell>
          <cell r="J25">
            <v>-64.143803216650895</v>
          </cell>
          <cell r="K25">
            <v>30</v>
          </cell>
          <cell r="L25">
            <v>32</v>
          </cell>
          <cell r="M25">
            <v>-6.25</v>
          </cell>
        </row>
        <row r="26">
          <cell r="A26" t="str">
            <v xml:space="preserve">  Refinado Palma</v>
          </cell>
          <cell r="B26">
            <v>3575</v>
          </cell>
          <cell r="C26">
            <v>3723</v>
          </cell>
          <cell r="D26">
            <v>-3.9752887456352415</v>
          </cell>
          <cell r="E26">
            <v>366</v>
          </cell>
          <cell r="F26">
            <v>515</v>
          </cell>
          <cell r="G26">
            <v>-28.932038834951456</v>
          </cell>
          <cell r="H26">
            <v>3468</v>
          </cell>
          <cell r="I26">
            <v>4496</v>
          </cell>
          <cell r="J26">
            <v>-22.864768683274018</v>
          </cell>
          <cell r="K26">
            <v>348</v>
          </cell>
          <cell r="L26">
            <v>653</v>
          </cell>
          <cell r="M26">
            <v>-46.707503828483922</v>
          </cell>
        </row>
        <row r="27">
          <cell r="A27" t="str">
            <v xml:space="preserve">  Refinado de Pescado</v>
          </cell>
          <cell r="B27">
            <v>1374</v>
          </cell>
          <cell r="C27">
            <v>3133</v>
          </cell>
          <cell r="D27">
            <v>-56.144270667092243</v>
          </cell>
          <cell r="E27">
            <v>331</v>
          </cell>
          <cell r="F27">
            <v>250</v>
          </cell>
          <cell r="G27">
            <v>32.400000000000006</v>
          </cell>
          <cell r="H27">
            <v>1235</v>
          </cell>
          <cell r="I27">
            <v>3155</v>
          </cell>
          <cell r="J27">
            <v>-60.855784469096676</v>
          </cell>
          <cell r="K27">
            <v>125</v>
          </cell>
          <cell r="L27">
            <v>184</v>
          </cell>
          <cell r="M27">
            <v>-32.065217391304344</v>
          </cell>
        </row>
        <row r="28">
          <cell r="A28" t="str">
            <v xml:space="preserve">  Semi Refinado de Palma</v>
          </cell>
          <cell r="B28" t="str">
            <v>--</v>
          </cell>
          <cell r="C28" t="str">
            <v>--</v>
          </cell>
          <cell r="D28" t="str">
            <v>--</v>
          </cell>
          <cell r="E28" t="str">
            <v>--</v>
          </cell>
          <cell r="F28" t="str">
            <v>--</v>
          </cell>
          <cell r="G28" t="str">
            <v>--</v>
          </cell>
          <cell r="H28" t="str">
            <v>--</v>
          </cell>
          <cell r="I28" t="str">
            <v>--</v>
          </cell>
          <cell r="J28" t="str">
            <v>--</v>
          </cell>
          <cell r="K28" t="str">
            <v>--</v>
          </cell>
          <cell r="L28" t="str">
            <v>--</v>
          </cell>
          <cell r="M28" t="str">
            <v>--</v>
          </cell>
        </row>
        <row r="29">
          <cell r="A29" t="str">
            <v xml:space="preserve">  Semi Ref. Girasol</v>
          </cell>
          <cell r="B29" t="str">
            <v>--</v>
          </cell>
          <cell r="C29">
            <v>659</v>
          </cell>
          <cell r="D29">
            <v>-100</v>
          </cell>
          <cell r="E29" t="str">
            <v>--</v>
          </cell>
          <cell r="F29" t="str">
            <v>--</v>
          </cell>
          <cell r="G29" t="str">
            <v>--</v>
          </cell>
          <cell r="H29" t="str">
            <v>--</v>
          </cell>
          <cell r="I29">
            <v>341</v>
          </cell>
          <cell r="J29">
            <v>-100</v>
          </cell>
          <cell r="K29" t="str">
            <v>--</v>
          </cell>
          <cell r="L29" t="str">
            <v>--</v>
          </cell>
          <cell r="M29" t="str">
            <v>--</v>
          </cell>
        </row>
        <row r="30">
          <cell r="A30" t="str">
            <v xml:space="preserve">  Semi Ref. Pescado</v>
          </cell>
          <cell r="B30" t="str">
            <v>--</v>
          </cell>
          <cell r="C30" t="str">
            <v>--</v>
          </cell>
          <cell r="D30" t="str">
            <v>--</v>
          </cell>
          <cell r="E30" t="str">
            <v>--</v>
          </cell>
          <cell r="F30" t="str">
            <v>--</v>
          </cell>
          <cell r="G30" t="str">
            <v>--</v>
          </cell>
          <cell r="H30" t="str">
            <v>--</v>
          </cell>
          <cell r="I30" t="str">
            <v>--</v>
          </cell>
          <cell r="J30" t="str">
            <v>--</v>
          </cell>
          <cell r="K30" t="str">
            <v>--</v>
          </cell>
          <cell r="L30" t="str">
            <v>--</v>
          </cell>
          <cell r="M30" t="str">
            <v>--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-47"/>
      <sheetName val="C-48"/>
      <sheetName val="C-49"/>
      <sheetName val="c-50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4:G18"/>
  <sheetViews>
    <sheetView zoomScale="124" zoomScaleNormal="124" workbookViewId="0">
      <selection activeCell="B17" sqref="B17:F17"/>
    </sheetView>
  </sheetViews>
  <sheetFormatPr baseColWidth="10" defaultRowHeight="12.75"/>
  <cols>
    <col min="1" max="1" width="6.42578125" customWidth="1"/>
  </cols>
  <sheetData>
    <row r="4" spans="1:7">
      <c r="A4" s="38" t="s">
        <v>69</v>
      </c>
    </row>
    <row r="9" spans="1:7">
      <c r="A9" s="1"/>
      <c r="B9" s="1"/>
      <c r="C9" s="1"/>
      <c r="D9" s="1"/>
      <c r="E9" s="1"/>
      <c r="F9" s="1"/>
    </row>
    <row r="10" spans="1:7">
      <c r="A10" s="1"/>
      <c r="B10" s="1"/>
      <c r="C10" s="1"/>
      <c r="D10" s="1"/>
      <c r="E10" s="1"/>
      <c r="F10" s="1"/>
      <c r="G10" s="37"/>
    </row>
    <row r="11" spans="1:7">
      <c r="A11" s="39" t="s">
        <v>83</v>
      </c>
      <c r="B11" s="40"/>
      <c r="C11" s="41"/>
      <c r="D11" s="41"/>
      <c r="E11" s="41"/>
      <c r="F11" s="68"/>
    </row>
    <row r="12" spans="1:7">
      <c r="A12" s="119"/>
      <c r="B12" s="273" t="s">
        <v>70</v>
      </c>
      <c r="C12" s="274"/>
      <c r="D12" s="274"/>
      <c r="E12" s="274"/>
      <c r="F12" s="275"/>
      <c r="G12" s="37"/>
    </row>
    <row r="13" spans="1:7" ht="15" customHeight="1">
      <c r="A13" s="265" t="s">
        <v>20</v>
      </c>
      <c r="B13" s="270" t="s">
        <v>95</v>
      </c>
      <c r="C13" s="271"/>
      <c r="D13" s="271"/>
      <c r="E13" s="271"/>
      <c r="F13" s="272"/>
      <c r="G13" s="37"/>
    </row>
    <row r="14" spans="1:7" ht="15" customHeight="1">
      <c r="A14" s="266"/>
      <c r="B14" s="270" t="s">
        <v>194</v>
      </c>
      <c r="C14" s="271"/>
      <c r="D14" s="271"/>
      <c r="E14" s="271"/>
      <c r="F14" s="272"/>
      <c r="G14" s="37"/>
    </row>
    <row r="15" spans="1:7" ht="15" customHeight="1">
      <c r="A15" s="120" t="s">
        <v>21</v>
      </c>
      <c r="B15" s="42" t="s">
        <v>93</v>
      </c>
      <c r="C15" s="43"/>
      <c r="D15" s="43"/>
      <c r="E15" s="43"/>
      <c r="F15" s="44"/>
    </row>
    <row r="16" spans="1:7" ht="15" customHeight="1">
      <c r="A16" s="121"/>
      <c r="B16" s="267" t="s">
        <v>195</v>
      </c>
      <c r="C16" s="268"/>
      <c r="D16" s="268"/>
      <c r="E16" s="268"/>
      <c r="F16" s="269"/>
    </row>
    <row r="17" spans="1:6" ht="30.75" customHeight="1">
      <c r="A17" s="155" t="s">
        <v>22</v>
      </c>
      <c r="B17" s="262" t="s">
        <v>196</v>
      </c>
      <c r="C17" s="263"/>
      <c r="D17" s="263"/>
      <c r="E17" s="263"/>
      <c r="F17" s="264"/>
    </row>
    <row r="18" spans="1:6" ht="15" customHeight="1">
      <c r="A18" s="2"/>
      <c r="B18" s="2"/>
      <c r="C18" s="2"/>
      <c r="D18" s="2"/>
      <c r="E18" s="2"/>
      <c r="F18" s="2"/>
    </row>
  </sheetData>
  <mergeCells count="6">
    <mergeCell ref="B17:F17"/>
    <mergeCell ref="A13:A14"/>
    <mergeCell ref="B16:F16"/>
    <mergeCell ref="B13:F13"/>
    <mergeCell ref="B12:F12"/>
    <mergeCell ref="B14:F14"/>
  </mergeCells>
  <phoneticPr fontId="31" type="noConversion"/>
  <pageMargins left="0.70866141732283472" right="0.70866141732283472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85" transitionEvaluation="1" published="0"/>
  <dimension ref="A1:AN551"/>
  <sheetViews>
    <sheetView showGridLines="0" topLeftCell="A85" zoomScaleNormal="100" zoomScalePageLayoutView="130" workbookViewId="0">
      <selection activeCell="A101" sqref="A101"/>
    </sheetView>
  </sheetViews>
  <sheetFormatPr baseColWidth="10" defaultColWidth="4.85546875" defaultRowHeight="11.1" customHeight="1"/>
  <cols>
    <col min="1" max="1" width="18.85546875" style="9" customWidth="1"/>
    <col min="2" max="2" width="8.7109375" style="239" customWidth="1"/>
    <col min="3" max="3" width="8.7109375" style="34" customWidth="1"/>
    <col min="4" max="4" width="8.7109375" style="200" customWidth="1"/>
    <col min="5" max="6" width="8.7109375" style="73" customWidth="1"/>
    <col min="7" max="7" width="9.7109375" style="200" customWidth="1"/>
    <col min="8" max="9" width="8.7109375" style="34" customWidth="1"/>
    <col min="10" max="10" width="8.7109375" style="204" customWidth="1"/>
    <col min="11" max="12" width="8.7109375" style="34" customWidth="1"/>
    <col min="13" max="13" width="5.7109375" style="204" customWidth="1"/>
    <col min="14" max="23" width="4.85546875" style="9"/>
    <col min="24" max="24" width="6.42578125" style="9" bestFit="1" customWidth="1"/>
    <col min="25" max="16384" width="4.85546875" style="9"/>
  </cols>
  <sheetData>
    <row r="1" spans="1:40" ht="18.75" customHeight="1">
      <c r="A1" s="32" t="s">
        <v>151</v>
      </c>
      <c r="B1" s="234"/>
      <c r="C1" s="244"/>
      <c r="D1" s="182"/>
      <c r="E1" s="74"/>
      <c r="F1" s="74"/>
      <c r="G1" s="182"/>
    </row>
    <row r="2" spans="1:40" ht="12" customHeight="1">
      <c r="A2" s="112" t="s">
        <v>197</v>
      </c>
      <c r="B2" s="235"/>
      <c r="C2" s="245"/>
      <c r="D2" s="183"/>
      <c r="E2" s="75"/>
      <c r="F2" s="75"/>
      <c r="G2" s="201"/>
    </row>
    <row r="3" spans="1:40" ht="12" customHeight="1">
      <c r="A3" s="130" t="s">
        <v>77</v>
      </c>
      <c r="B3" s="236"/>
      <c r="C3" s="76"/>
      <c r="D3" s="184"/>
      <c r="E3" s="76"/>
      <c r="F3" s="76"/>
      <c r="G3" s="184"/>
    </row>
    <row r="4" spans="1:40" ht="3" customHeight="1">
      <c r="A4" s="19"/>
      <c r="B4" s="237"/>
      <c r="C4" s="77"/>
      <c r="D4" s="185"/>
      <c r="E4" s="77"/>
      <c r="F4" s="77"/>
      <c r="G4" s="185"/>
    </row>
    <row r="5" spans="1:40" ht="12" customHeight="1">
      <c r="A5" s="276" t="s">
        <v>85</v>
      </c>
      <c r="B5" s="286" t="s">
        <v>103</v>
      </c>
      <c r="C5" s="287"/>
      <c r="D5" s="287"/>
      <c r="E5" s="287"/>
      <c r="F5" s="287"/>
      <c r="G5" s="288"/>
      <c r="H5" s="279" t="s">
        <v>97</v>
      </c>
      <c r="I5" s="280"/>
      <c r="J5" s="280"/>
      <c r="K5" s="280"/>
      <c r="L5" s="280"/>
      <c r="M5" s="281"/>
      <c r="N5" s="128"/>
    </row>
    <row r="6" spans="1:40" ht="14.1" customHeight="1">
      <c r="A6" s="277"/>
      <c r="B6" s="289" t="s">
        <v>198</v>
      </c>
      <c r="C6" s="290"/>
      <c r="D6" s="291"/>
      <c r="E6" s="283" t="s">
        <v>199</v>
      </c>
      <c r="F6" s="284"/>
      <c r="G6" s="285"/>
      <c r="H6" s="282" t="str">
        <f>+B6</f>
        <v>Enero - Octubre</v>
      </c>
      <c r="I6" s="282"/>
      <c r="J6" s="282"/>
      <c r="K6" s="282" t="str">
        <f>+E6</f>
        <v>Octubre</v>
      </c>
      <c r="L6" s="282"/>
      <c r="M6" s="282"/>
    </row>
    <row r="7" spans="1:40" ht="12" customHeight="1">
      <c r="A7" s="278"/>
      <c r="B7" s="35" t="s">
        <v>49</v>
      </c>
      <c r="C7" s="35" t="s">
        <v>149</v>
      </c>
      <c r="D7" s="186" t="s">
        <v>119</v>
      </c>
      <c r="E7" s="35" t="s">
        <v>49</v>
      </c>
      <c r="F7" s="35" t="s">
        <v>149</v>
      </c>
      <c r="G7" s="186" t="s">
        <v>119</v>
      </c>
      <c r="H7" s="35" t="s">
        <v>50</v>
      </c>
      <c r="I7" s="35" t="s">
        <v>150</v>
      </c>
      <c r="J7" s="205" t="s">
        <v>119</v>
      </c>
      <c r="K7" s="35" t="s">
        <v>50</v>
      </c>
      <c r="L7" s="35" t="s">
        <v>150</v>
      </c>
      <c r="M7" s="205" t="s">
        <v>119</v>
      </c>
    </row>
    <row r="8" spans="1:40" ht="6" customHeight="1">
      <c r="A8" s="23"/>
      <c r="B8" s="238"/>
      <c r="C8" s="78"/>
      <c r="D8" s="187"/>
      <c r="E8" s="78"/>
      <c r="F8" s="78"/>
      <c r="G8" s="187"/>
    </row>
    <row r="9" spans="1:40" ht="12" customHeight="1">
      <c r="A9" s="50" t="s">
        <v>105</v>
      </c>
      <c r="B9" s="71"/>
      <c r="C9" s="33"/>
      <c r="D9" s="188"/>
      <c r="E9" s="79"/>
      <c r="F9" s="79"/>
      <c r="G9" s="202"/>
    </row>
    <row r="10" spans="1:40" ht="12" customHeight="1">
      <c r="A10" s="61" t="s">
        <v>106</v>
      </c>
      <c r="D10" s="148"/>
      <c r="G10" s="148"/>
      <c r="J10" s="148"/>
      <c r="M10" s="148"/>
      <c r="P10" s="20"/>
      <c r="S10" s="20"/>
      <c r="Y10" s="20"/>
      <c r="AB10" s="20"/>
      <c r="AE10" s="20"/>
      <c r="AH10" s="20"/>
      <c r="AN10" s="20"/>
    </row>
    <row r="11" spans="1:40" ht="12" customHeight="1">
      <c r="A11" s="62" t="s">
        <v>87</v>
      </c>
      <c r="B11" s="239">
        <v>271054.71134399995</v>
      </c>
      <c r="C11" s="239">
        <v>255455.590337</v>
      </c>
      <c r="D11" s="148">
        <v>-5.7549713597130019</v>
      </c>
      <c r="E11" s="250">
        <v>28911.489809999999</v>
      </c>
      <c r="F11" s="239">
        <v>25644.753739999996</v>
      </c>
      <c r="G11" s="148">
        <v>-11.299092822501644</v>
      </c>
      <c r="H11" s="34">
        <v>269696.97794270003</v>
      </c>
      <c r="I11" s="34">
        <v>248166.14020504002</v>
      </c>
      <c r="J11" s="148">
        <v>-7.9833440856109554</v>
      </c>
      <c r="K11" s="34">
        <v>28739.457540000003</v>
      </c>
      <c r="L11" s="34">
        <v>24180.785109999997</v>
      </c>
      <c r="M11" s="148">
        <v>-15.862068459904567</v>
      </c>
      <c r="P11" s="20"/>
      <c r="S11" s="20"/>
      <c r="Y11" s="20"/>
      <c r="AB11" s="20"/>
      <c r="AE11" s="20"/>
      <c r="AH11" s="20"/>
      <c r="AN11" s="20"/>
    </row>
    <row r="12" spans="1:40" ht="12" customHeight="1">
      <c r="A12" s="63"/>
      <c r="B12" s="123"/>
      <c r="C12" s="123"/>
      <c r="D12" s="189"/>
      <c r="E12" s="125"/>
      <c r="F12" s="123"/>
      <c r="G12" s="189"/>
      <c r="J12" s="148"/>
      <c r="M12" s="148"/>
    </row>
    <row r="13" spans="1:40" ht="12" customHeight="1">
      <c r="A13" s="64" t="s">
        <v>107</v>
      </c>
      <c r="B13" s="123"/>
      <c r="C13" s="123"/>
      <c r="D13" s="189"/>
      <c r="E13" s="125"/>
      <c r="F13" s="123"/>
      <c r="G13" s="189"/>
      <c r="J13" s="206"/>
      <c r="M13" s="206"/>
      <c r="P13" s="20"/>
      <c r="S13" s="20"/>
      <c r="Y13" s="20"/>
      <c r="AB13" s="20"/>
      <c r="AE13" s="20"/>
      <c r="AH13" s="20"/>
      <c r="AN13" s="20"/>
    </row>
    <row r="14" spans="1:40" ht="12" customHeight="1">
      <c r="A14" s="6" t="s">
        <v>88</v>
      </c>
      <c r="B14" s="123">
        <v>73883.274000000005</v>
      </c>
      <c r="C14" s="123">
        <v>66298.5095</v>
      </c>
      <c r="D14" s="189">
        <v>-10.265874925900009</v>
      </c>
      <c r="E14" s="125">
        <v>9673.3159999999989</v>
      </c>
      <c r="F14" s="123">
        <v>8001.7290000000003</v>
      </c>
      <c r="G14" s="189">
        <v>-17.280392783612143</v>
      </c>
      <c r="H14" s="34">
        <v>73153.502999999982</v>
      </c>
      <c r="I14" s="34">
        <v>66288.175424000001</v>
      </c>
      <c r="J14" s="206">
        <v>-9.3848240951632693</v>
      </c>
      <c r="K14" s="34">
        <v>8812.6689999999999</v>
      </c>
      <c r="L14" s="34">
        <v>7981.9970000000003</v>
      </c>
      <c r="M14" s="206">
        <v>-9.4258844851656143</v>
      </c>
      <c r="P14" s="20"/>
      <c r="S14" s="20"/>
      <c r="Y14" s="20"/>
      <c r="AB14" s="20"/>
      <c r="AE14" s="20"/>
      <c r="AH14" s="20"/>
      <c r="AN14" s="20"/>
    </row>
    <row r="15" spans="1:40" ht="12" customHeight="1">
      <c r="A15" s="6" t="s">
        <v>89</v>
      </c>
      <c r="B15" s="123">
        <v>19096.310000000001</v>
      </c>
      <c r="C15" s="123">
        <v>17750.205880000001</v>
      </c>
      <c r="D15" s="189">
        <v>-7.0490273775404733</v>
      </c>
      <c r="E15" s="125">
        <v>2286.96</v>
      </c>
      <c r="F15" s="123">
        <v>2885</v>
      </c>
      <c r="G15" s="189">
        <v>26.149998250953232</v>
      </c>
      <c r="H15" s="34">
        <v>21820.780000000002</v>
      </c>
      <c r="I15" s="34">
        <v>17683.284126999999</v>
      </c>
      <c r="J15" s="206">
        <v>-18.961264780635723</v>
      </c>
      <c r="K15" s="34">
        <v>2255.15</v>
      </c>
      <c r="L15" s="34">
        <v>2719</v>
      </c>
      <c r="M15" s="206">
        <v>20.568476598008999</v>
      </c>
      <c r="P15" s="20"/>
      <c r="S15" s="20"/>
      <c r="Y15" s="20"/>
      <c r="AB15" s="20"/>
      <c r="AE15" s="20"/>
      <c r="AH15" s="20"/>
      <c r="AN15" s="20"/>
    </row>
    <row r="16" spans="1:40" ht="12" customHeight="1">
      <c r="A16" s="63"/>
      <c r="B16" s="123"/>
      <c r="C16" s="123"/>
      <c r="D16" s="189"/>
      <c r="E16" s="125"/>
      <c r="F16" s="123"/>
      <c r="G16" s="189"/>
      <c r="J16" s="148"/>
      <c r="M16" s="148"/>
    </row>
    <row r="17" spans="1:40" ht="12" customHeight="1">
      <c r="A17" s="55" t="s">
        <v>108</v>
      </c>
      <c r="B17" s="123"/>
      <c r="C17" s="123"/>
      <c r="D17" s="189"/>
      <c r="E17" s="125"/>
      <c r="F17" s="123"/>
      <c r="G17" s="189"/>
      <c r="J17" s="206"/>
      <c r="M17" s="206"/>
      <c r="P17" s="20"/>
      <c r="S17" s="20"/>
      <c r="Y17" s="20"/>
      <c r="AB17" s="20"/>
      <c r="AE17" s="20"/>
      <c r="AH17" s="20"/>
      <c r="AN17" s="20"/>
    </row>
    <row r="18" spans="1:40" ht="12" customHeight="1">
      <c r="A18" s="62" t="s">
        <v>78</v>
      </c>
      <c r="B18" s="123">
        <v>1998944.0529199999</v>
      </c>
      <c r="C18" s="123">
        <v>1898099.0570000003</v>
      </c>
      <c r="D18" s="189">
        <v>-5.0449133767745185</v>
      </c>
      <c r="E18" s="125">
        <v>215315.565</v>
      </c>
      <c r="F18" s="123">
        <v>190570</v>
      </c>
      <c r="G18" s="189">
        <v>-11.492696777402045</v>
      </c>
      <c r="H18" s="34">
        <v>1998568.3537699999</v>
      </c>
      <c r="I18" s="34">
        <v>1892578.2590000001</v>
      </c>
      <c r="J18" s="206">
        <v>-5.3033009639157687</v>
      </c>
      <c r="K18" s="34">
        <v>214622.08599999998</v>
      </c>
      <c r="L18" s="34">
        <v>190218</v>
      </c>
      <c r="M18" s="206">
        <v>-11.370724446318158</v>
      </c>
      <c r="P18" s="20"/>
      <c r="S18" s="20"/>
      <c r="Y18" s="20"/>
      <c r="AB18" s="20"/>
      <c r="AE18" s="20"/>
      <c r="AH18" s="20"/>
      <c r="AN18" s="20"/>
    </row>
    <row r="19" spans="1:40" ht="12" customHeight="1">
      <c r="A19" s="6" t="s">
        <v>154</v>
      </c>
      <c r="B19" s="123">
        <v>729074.93399999989</v>
      </c>
      <c r="C19" s="123">
        <v>732251.73</v>
      </c>
      <c r="D19" s="189">
        <v>0.43572969688738805</v>
      </c>
      <c r="E19" s="125">
        <v>78517.7</v>
      </c>
      <c r="F19" s="123">
        <v>73372</v>
      </c>
      <c r="G19" s="189">
        <v>-6.5535541667674941</v>
      </c>
      <c r="H19" s="34">
        <v>730238.72399999993</v>
      </c>
      <c r="I19" s="251">
        <v>729183.38499999989</v>
      </c>
      <c r="J19" s="206">
        <v>-0.144519725579495</v>
      </c>
      <c r="K19" s="34">
        <v>78661.520999999993</v>
      </c>
      <c r="L19" s="34">
        <v>73383</v>
      </c>
      <c r="M19" s="206">
        <v>-6.7104232576433276</v>
      </c>
      <c r="P19" s="20"/>
      <c r="S19" s="20"/>
      <c r="Y19" s="20"/>
      <c r="AB19" s="20"/>
      <c r="AE19" s="20"/>
      <c r="AH19" s="20"/>
      <c r="AN19" s="20"/>
    </row>
    <row r="20" spans="1:40" ht="12" customHeight="1">
      <c r="A20" s="6" t="s">
        <v>90</v>
      </c>
      <c r="B20" s="123">
        <v>199651.57600000003</v>
      </c>
      <c r="C20" s="123">
        <v>242238.24099999998</v>
      </c>
      <c r="D20" s="189">
        <v>21.330492778078526</v>
      </c>
      <c r="E20" s="125">
        <v>21001.816999999999</v>
      </c>
      <c r="F20" s="123">
        <v>23261</v>
      </c>
      <c r="G20" s="189">
        <v>10.757083541866885</v>
      </c>
      <c r="H20" s="34">
        <v>199064.11199999999</v>
      </c>
      <c r="I20" s="34">
        <v>242778.14600000001</v>
      </c>
      <c r="J20" s="206">
        <v>21.959776456340862</v>
      </c>
      <c r="K20" s="34">
        <v>20980.061999999998</v>
      </c>
      <c r="L20" s="34">
        <v>23535</v>
      </c>
      <c r="M20" s="206">
        <v>12.177933506583539</v>
      </c>
      <c r="P20" s="20"/>
      <c r="S20" s="20"/>
      <c r="Y20" s="20"/>
      <c r="AB20" s="20"/>
      <c r="AE20" s="20"/>
      <c r="AH20" s="20"/>
      <c r="AN20" s="20"/>
    </row>
    <row r="21" spans="1:40" ht="12" customHeight="1">
      <c r="A21" s="6" t="s">
        <v>91</v>
      </c>
      <c r="B21" s="123">
        <v>78879.500999999989</v>
      </c>
      <c r="C21" s="123">
        <v>74433.947</v>
      </c>
      <c r="D21" s="189">
        <v>-5.6358799734293363</v>
      </c>
      <c r="E21" s="125">
        <v>8459.76</v>
      </c>
      <c r="F21" s="123">
        <v>7333</v>
      </c>
      <c r="G21" s="189">
        <v>-13.319053968434091</v>
      </c>
      <c r="H21" s="34">
        <v>77062.583000000013</v>
      </c>
      <c r="I21" s="34">
        <v>75453.258000000002</v>
      </c>
      <c r="J21" s="206">
        <v>-2.088335139246511</v>
      </c>
      <c r="K21" s="34">
        <v>7875.4699999999993</v>
      </c>
      <c r="L21" s="34">
        <v>7487</v>
      </c>
      <c r="M21" s="206">
        <v>-4.932657987396305</v>
      </c>
      <c r="P21" s="20"/>
      <c r="S21" s="20"/>
      <c r="X21" s="48"/>
      <c r="Y21" s="20"/>
      <c r="AB21" s="20"/>
      <c r="AE21" s="20"/>
      <c r="AH21" s="20"/>
      <c r="AN21" s="20"/>
    </row>
    <row r="22" spans="1:40" ht="12" customHeight="1">
      <c r="A22" s="6" t="s">
        <v>79</v>
      </c>
      <c r="B22" s="123">
        <v>57890.928</v>
      </c>
      <c r="C22" s="123">
        <v>44624.485999999997</v>
      </c>
      <c r="D22" s="189">
        <v>-22.916271095187835</v>
      </c>
      <c r="E22" s="125">
        <v>5415.45</v>
      </c>
      <c r="F22" s="123">
        <v>2664</v>
      </c>
      <c r="G22" s="189">
        <v>-50.807412126416082</v>
      </c>
      <c r="H22" s="34">
        <v>57662.106999999996</v>
      </c>
      <c r="I22" s="34">
        <v>44652.654000000002</v>
      </c>
      <c r="J22" s="206">
        <v>-22.561529012458724</v>
      </c>
      <c r="K22" s="34">
        <v>5517.75</v>
      </c>
      <c r="L22" s="34">
        <v>2669</v>
      </c>
      <c r="M22" s="206">
        <v>-51.628834216845632</v>
      </c>
      <c r="P22" s="20"/>
      <c r="S22" s="20"/>
      <c r="Y22" s="20"/>
      <c r="AB22" s="20"/>
      <c r="AE22" s="20"/>
      <c r="AH22" s="20"/>
      <c r="AN22" s="20"/>
    </row>
    <row r="23" spans="1:40" ht="12" customHeight="1">
      <c r="A23" s="6" t="s">
        <v>125</v>
      </c>
      <c r="B23" s="123">
        <v>295727.11000000004</v>
      </c>
      <c r="C23" s="123">
        <v>248443.571</v>
      </c>
      <c r="D23" s="189">
        <v>-15.988909166968169</v>
      </c>
      <c r="E23" s="125">
        <v>30366.775000000001</v>
      </c>
      <c r="F23" s="123">
        <v>24988</v>
      </c>
      <c r="G23" s="189">
        <v>-17.7126975123305</v>
      </c>
      <c r="H23" s="34">
        <v>294903.22399999999</v>
      </c>
      <c r="I23" s="34">
        <v>242349.39</v>
      </c>
      <c r="J23" s="148">
        <v>-17.820705140883764</v>
      </c>
      <c r="K23" s="34">
        <v>29019.974999999999</v>
      </c>
      <c r="L23" s="34">
        <v>23420</v>
      </c>
      <c r="M23" s="148">
        <v>-19.29696700290059</v>
      </c>
    </row>
    <row r="24" spans="1:40" ht="12" customHeight="1">
      <c r="A24" s="63"/>
      <c r="B24" s="123"/>
      <c r="C24" s="123"/>
      <c r="D24" s="189"/>
      <c r="E24" s="125"/>
      <c r="F24" s="123"/>
      <c r="G24" s="189"/>
      <c r="J24" s="206"/>
      <c r="M24" s="206"/>
      <c r="P24" s="20"/>
      <c r="S24" s="20"/>
      <c r="Y24" s="20"/>
      <c r="AB24" s="20"/>
      <c r="AE24" s="20"/>
      <c r="AH24" s="20"/>
      <c r="AN24" s="20"/>
    </row>
    <row r="25" spans="1:40" ht="12" customHeight="1">
      <c r="A25" s="57" t="s">
        <v>109</v>
      </c>
      <c r="B25" s="123"/>
      <c r="C25" s="123"/>
      <c r="D25" s="189"/>
      <c r="E25" s="125"/>
      <c r="F25" s="123"/>
      <c r="G25" s="189"/>
      <c r="J25" s="206"/>
      <c r="M25" s="206"/>
      <c r="P25" s="20"/>
      <c r="S25" s="20"/>
      <c r="Y25" s="20"/>
      <c r="AB25" s="20"/>
      <c r="AE25" s="20"/>
      <c r="AH25" s="20"/>
      <c r="AN25" s="20"/>
    </row>
    <row r="26" spans="1:40" ht="12" customHeight="1">
      <c r="A26" s="6" t="s">
        <v>126</v>
      </c>
      <c r="B26" s="123">
        <v>40416.441400000003</v>
      </c>
      <c r="C26" s="123">
        <v>29530.851099999993</v>
      </c>
      <c r="D26" s="189">
        <v>-26.933569416133729</v>
      </c>
      <c r="E26" s="125">
        <v>4228.8499999999995</v>
      </c>
      <c r="F26" s="123">
        <v>3413.76</v>
      </c>
      <c r="G26" s="189">
        <v>-19.274507253745089</v>
      </c>
      <c r="H26" s="34">
        <v>34106.054899999996</v>
      </c>
      <c r="I26" s="34">
        <v>27606.057399999998</v>
      </c>
      <c r="J26" s="206">
        <v>-19.05819221559981</v>
      </c>
      <c r="K26" s="34">
        <v>3714.9299999999989</v>
      </c>
      <c r="L26" s="34">
        <v>2898.78</v>
      </c>
      <c r="M26" s="206">
        <v>-21.969458374720354</v>
      </c>
      <c r="P26" s="20"/>
      <c r="S26" s="20"/>
      <c r="Y26" s="20"/>
      <c r="AB26" s="20"/>
      <c r="AE26" s="20"/>
      <c r="AH26" s="20"/>
      <c r="AN26" s="20"/>
    </row>
    <row r="27" spans="1:40" ht="12" customHeight="1">
      <c r="A27" s="6" t="s">
        <v>80</v>
      </c>
      <c r="B27" s="123">
        <v>11370.055200000001</v>
      </c>
      <c r="C27" s="123">
        <v>9998.3309000000008</v>
      </c>
      <c r="D27" s="189">
        <v>-12.064359195019559</v>
      </c>
      <c r="E27" s="125">
        <v>1381.5429999999999</v>
      </c>
      <c r="F27" s="123">
        <v>1080.77</v>
      </c>
      <c r="G27" s="189">
        <v>-21.770802646026933</v>
      </c>
      <c r="H27" s="34">
        <v>11002.26094</v>
      </c>
      <c r="I27" s="34">
        <v>9360.9495999999999</v>
      </c>
      <c r="J27" s="148">
        <v>-14.917945947208189</v>
      </c>
      <c r="K27" s="34">
        <v>1445.71</v>
      </c>
      <c r="L27" s="34">
        <v>1007.69</v>
      </c>
      <c r="M27" s="148">
        <v>-30.297915902912752</v>
      </c>
    </row>
    <row r="28" spans="1:40" ht="12" customHeight="1">
      <c r="A28" s="6"/>
      <c r="B28" s="123"/>
      <c r="C28" s="123"/>
      <c r="D28" s="189"/>
      <c r="E28" s="125"/>
      <c r="F28" s="123"/>
      <c r="G28" s="189"/>
      <c r="J28" s="148"/>
      <c r="M28" s="148"/>
    </row>
    <row r="29" spans="1:40" ht="12" customHeight="1">
      <c r="A29" s="60" t="s">
        <v>110</v>
      </c>
      <c r="B29" s="123"/>
      <c r="C29" s="123"/>
      <c r="D29" s="189"/>
      <c r="E29" s="125"/>
      <c r="F29" s="123"/>
      <c r="G29" s="189"/>
      <c r="J29" s="148"/>
      <c r="M29" s="148"/>
    </row>
    <row r="30" spans="1:40" ht="12" customHeight="1">
      <c r="A30" s="54" t="s">
        <v>82</v>
      </c>
      <c r="B30" s="123">
        <v>971600.81599999999</v>
      </c>
      <c r="C30" s="123">
        <v>927002.74</v>
      </c>
      <c r="D30" s="189">
        <v>-4.5901645269923241</v>
      </c>
      <c r="E30" s="125">
        <v>120484.39600000002</v>
      </c>
      <c r="F30" s="123">
        <v>121741.66</v>
      </c>
      <c r="G30" s="189">
        <v>1.0435077418655681</v>
      </c>
      <c r="H30" s="34">
        <v>971600.81599999999</v>
      </c>
      <c r="I30" s="34">
        <v>927002.74</v>
      </c>
      <c r="J30" s="206">
        <v>-4.5901645269923241</v>
      </c>
      <c r="K30" s="34">
        <v>120484.39600000002</v>
      </c>
      <c r="L30" s="34">
        <v>121741.66</v>
      </c>
      <c r="M30" s="206">
        <v>1.0435077418655681</v>
      </c>
      <c r="P30" s="20"/>
      <c r="S30" s="20"/>
      <c r="Y30" s="20"/>
      <c r="AB30" s="20"/>
      <c r="AE30" s="20"/>
      <c r="AH30" s="20"/>
      <c r="AN30" s="20"/>
    </row>
    <row r="31" spans="1:40" ht="12" customHeight="1">
      <c r="A31" s="54"/>
      <c r="B31" s="123"/>
      <c r="C31" s="123"/>
      <c r="D31" s="189"/>
      <c r="E31" s="125"/>
      <c r="F31" s="123"/>
      <c r="G31" s="189"/>
      <c r="J31" s="206"/>
      <c r="M31" s="206"/>
      <c r="P31" s="20"/>
      <c r="S31" s="20"/>
      <c r="Y31" s="20"/>
      <c r="AB31" s="20"/>
      <c r="AE31" s="20"/>
      <c r="AH31" s="20"/>
      <c r="AN31" s="20"/>
    </row>
    <row r="32" spans="1:40" ht="12" customHeight="1">
      <c r="A32" s="55" t="s">
        <v>81</v>
      </c>
      <c r="B32" s="123"/>
      <c r="C32" s="123"/>
      <c r="D32" s="189"/>
      <c r="E32" s="125"/>
      <c r="F32" s="123"/>
      <c r="G32" s="189"/>
      <c r="J32" s="206"/>
      <c r="M32" s="206"/>
      <c r="P32" s="20"/>
      <c r="S32" s="20"/>
      <c r="Y32" s="20"/>
      <c r="AB32" s="20"/>
      <c r="AE32" s="20"/>
      <c r="AH32" s="20"/>
      <c r="AN32" s="20"/>
    </row>
    <row r="33" spans="1:40" ht="12" customHeight="1">
      <c r="A33" s="6" t="s">
        <v>0</v>
      </c>
      <c r="B33" s="123">
        <v>6665.2183000000005</v>
      </c>
      <c r="C33" s="123">
        <v>7671.2273499999992</v>
      </c>
      <c r="D33" s="189">
        <v>15.093414869847521</v>
      </c>
      <c r="E33" s="125">
        <v>806.68949999999995</v>
      </c>
      <c r="F33" s="123">
        <v>1188.28</v>
      </c>
      <c r="G33" s="189">
        <v>47.303268481863213</v>
      </c>
      <c r="H33" s="34">
        <v>6961.1926999999996</v>
      </c>
      <c r="I33" s="34">
        <v>8069.2932499999988</v>
      </c>
      <c r="J33" s="148">
        <v>15.918257082582986</v>
      </c>
      <c r="K33" s="34">
        <v>800.45959999999991</v>
      </c>
      <c r="L33" s="34">
        <v>1391.95</v>
      </c>
      <c r="M33" s="148">
        <v>73.893847984333021</v>
      </c>
    </row>
    <row r="34" spans="1:40" ht="12" customHeight="1">
      <c r="A34" s="6" t="s">
        <v>1</v>
      </c>
      <c r="B34" s="123">
        <v>11911.116</v>
      </c>
      <c r="C34" s="123">
        <v>9722.2832899999994</v>
      </c>
      <c r="D34" s="189">
        <v>-18.376386477975704</v>
      </c>
      <c r="E34" s="125">
        <v>1553.3</v>
      </c>
      <c r="F34" s="123">
        <v>1209.8900000000001</v>
      </c>
      <c r="G34" s="189">
        <v>-22.108414343655436</v>
      </c>
      <c r="H34" s="34">
        <v>12489.827999999998</v>
      </c>
      <c r="I34" s="34">
        <v>8697.2814400000007</v>
      </c>
      <c r="J34" s="148">
        <v>-30.365082369428929</v>
      </c>
      <c r="K34" s="34">
        <v>1477.9515000000001</v>
      </c>
      <c r="L34" s="34">
        <v>1062.99</v>
      </c>
      <c r="M34" s="148">
        <v>-28.076800896375829</v>
      </c>
    </row>
    <row r="35" spans="1:40" ht="12" customHeight="1">
      <c r="A35" s="6" t="s">
        <v>127</v>
      </c>
      <c r="B35" s="123">
        <v>2231</v>
      </c>
      <c r="C35" s="123">
        <v>1379</v>
      </c>
      <c r="D35" s="189">
        <v>-38.189152846257279</v>
      </c>
      <c r="E35" s="125">
        <v>236</v>
      </c>
      <c r="F35" s="123">
        <v>239</v>
      </c>
      <c r="G35" s="189">
        <v>1.2711864406779627</v>
      </c>
      <c r="H35" s="34">
        <v>2065</v>
      </c>
      <c r="I35" s="34">
        <v>1579</v>
      </c>
      <c r="J35" s="148">
        <v>-23.535108958837768</v>
      </c>
      <c r="K35" s="34">
        <v>184</v>
      </c>
      <c r="L35" s="34">
        <v>204</v>
      </c>
      <c r="M35" s="148">
        <v>10.869565217391308</v>
      </c>
    </row>
    <row r="36" spans="1:40" ht="12" customHeight="1">
      <c r="A36" s="6" t="s">
        <v>2</v>
      </c>
      <c r="B36" s="123">
        <v>11319.125799999998</v>
      </c>
      <c r="C36" s="123">
        <v>9781.8464399999975</v>
      </c>
      <c r="D36" s="189">
        <v>-13.581255188452811</v>
      </c>
      <c r="E36" s="125">
        <v>1531.326</v>
      </c>
      <c r="F36" s="123">
        <v>1053.6199999999999</v>
      </c>
      <c r="G36" s="189">
        <v>-31.195578211301843</v>
      </c>
      <c r="H36" s="34">
        <v>10029.742200000001</v>
      </c>
      <c r="I36" s="34">
        <v>9253.3905000000013</v>
      </c>
      <c r="J36" s="148">
        <v>-7.7404950647684601</v>
      </c>
      <c r="K36" s="34">
        <v>861.94099999999992</v>
      </c>
      <c r="L36" s="34">
        <v>1502.88</v>
      </c>
      <c r="M36" s="148">
        <v>74.35996199275823</v>
      </c>
    </row>
    <row r="37" spans="1:40" ht="12" customHeight="1">
      <c r="A37" s="6" t="s">
        <v>3</v>
      </c>
      <c r="B37" s="123">
        <v>8162.2859599999992</v>
      </c>
      <c r="C37" s="123">
        <v>8614.5512999999992</v>
      </c>
      <c r="D37" s="189">
        <v>5.5409151580374072</v>
      </c>
      <c r="E37" s="125">
        <v>1052.173</v>
      </c>
      <c r="F37" s="123">
        <v>1226.1400000000001</v>
      </c>
      <c r="G37" s="189">
        <v>16.534068066753282</v>
      </c>
      <c r="H37" s="34">
        <v>8768.230520000001</v>
      </c>
      <c r="I37" s="34">
        <v>7092.8436600000005</v>
      </c>
      <c r="J37" s="206">
        <v>-19.107468219254809</v>
      </c>
      <c r="K37" s="34">
        <v>945.77965999999992</v>
      </c>
      <c r="L37" s="34">
        <v>797.35</v>
      </c>
      <c r="M37" s="206">
        <v>-15.693894284002674</v>
      </c>
      <c r="P37" s="20"/>
      <c r="S37" s="20"/>
      <c r="Y37" s="20"/>
      <c r="AB37" s="20"/>
      <c r="AE37" s="20"/>
      <c r="AH37" s="20"/>
      <c r="AN37" s="20"/>
    </row>
    <row r="38" spans="1:40" ht="12" customHeight="1">
      <c r="A38" s="6" t="s">
        <v>4</v>
      </c>
      <c r="B38" s="123">
        <v>103.92</v>
      </c>
      <c r="C38" s="123">
        <v>427.13600000000002</v>
      </c>
      <c r="D38" s="189">
        <v>311.02386451116246</v>
      </c>
      <c r="E38" s="125">
        <v>7.1449999999999987</v>
      </c>
      <c r="F38" s="123">
        <v>10.77</v>
      </c>
      <c r="G38" s="189">
        <v>50.734779566130172</v>
      </c>
      <c r="H38" s="34">
        <v>51.339200000000005</v>
      </c>
      <c r="I38" s="34">
        <v>410.52510000000001</v>
      </c>
      <c r="J38" s="206">
        <v>699.63283416960132</v>
      </c>
      <c r="K38" s="34">
        <v>5.8691000000000004</v>
      </c>
      <c r="L38" s="34">
        <v>28</v>
      </c>
      <c r="M38" s="206">
        <v>377.07484963623045</v>
      </c>
      <c r="P38" s="20"/>
      <c r="S38" s="20"/>
      <c r="Y38" s="20"/>
      <c r="AB38" s="20"/>
      <c r="AE38" s="20"/>
      <c r="AH38" s="20"/>
      <c r="AN38" s="20"/>
    </row>
    <row r="39" spans="1:40" ht="12" customHeight="1">
      <c r="A39" s="6" t="s">
        <v>5</v>
      </c>
      <c r="B39" s="123">
        <v>12501.816842</v>
      </c>
      <c r="C39" s="123">
        <v>4083.4989999999998</v>
      </c>
      <c r="D39" s="189">
        <v>-67.336755516354742</v>
      </c>
      <c r="E39" s="125">
        <v>1059.5079999999998</v>
      </c>
      <c r="F39" s="123">
        <v>8.4</v>
      </c>
      <c r="G39" s="189">
        <v>-99.207179181280367</v>
      </c>
      <c r="H39" s="34">
        <v>13100.836652000002</v>
      </c>
      <c r="I39" s="34">
        <v>4836.8540000000003</v>
      </c>
      <c r="J39" s="206">
        <v>-63.07980834749516</v>
      </c>
      <c r="K39" s="34">
        <v>1742.885</v>
      </c>
      <c r="L39" s="34">
        <v>27.19</v>
      </c>
      <c r="M39" s="206">
        <v>-98.439942968124697</v>
      </c>
      <c r="P39" s="20"/>
      <c r="S39" s="20"/>
      <c r="Y39" s="20"/>
      <c r="AB39" s="20"/>
      <c r="AE39" s="20"/>
      <c r="AH39" s="20"/>
      <c r="AN39" s="20"/>
    </row>
    <row r="40" spans="1:40" ht="12" customHeight="1">
      <c r="A40" s="6" t="s">
        <v>128</v>
      </c>
      <c r="B40" s="123"/>
      <c r="C40" s="123"/>
      <c r="D40" s="189"/>
      <c r="E40" s="125"/>
      <c r="F40" s="123"/>
      <c r="G40" s="189"/>
      <c r="J40" s="148"/>
      <c r="M40" s="148"/>
      <c r="P40" s="20"/>
      <c r="AE40" s="20"/>
    </row>
    <row r="41" spans="1:40" ht="12" customHeight="1">
      <c r="A41" s="46" t="s">
        <v>111</v>
      </c>
      <c r="B41" s="123"/>
      <c r="C41" s="123"/>
      <c r="D41" s="189"/>
      <c r="E41" s="125"/>
      <c r="F41" s="123"/>
      <c r="G41" s="189"/>
      <c r="J41" s="148"/>
      <c r="M41" s="148"/>
    </row>
    <row r="42" spans="1:40" ht="12" customHeight="1">
      <c r="A42" s="6" t="s">
        <v>120</v>
      </c>
      <c r="B42" s="123">
        <v>84895.061399999991</v>
      </c>
      <c r="C42" s="123">
        <v>62463.564999999995</v>
      </c>
      <c r="D42" s="189">
        <v>-26.422616380839326</v>
      </c>
      <c r="E42" s="125">
        <v>16490.201000000001</v>
      </c>
      <c r="F42" s="123">
        <v>12778.036</v>
      </c>
      <c r="G42" s="189">
        <v>-22.511338703512472</v>
      </c>
      <c r="H42" s="34">
        <v>84104.540000000008</v>
      </c>
      <c r="I42" s="34">
        <v>62303.451999999997</v>
      </c>
      <c r="J42" s="206">
        <v>-25.921416370626371</v>
      </c>
      <c r="K42" s="34">
        <v>16338.390999999996</v>
      </c>
      <c r="L42" s="34">
        <v>12419.308999999999</v>
      </c>
      <c r="M42" s="206">
        <v>-23.98695195873325</v>
      </c>
      <c r="P42" s="20"/>
      <c r="S42" s="20"/>
      <c r="Y42" s="20"/>
      <c r="AB42" s="20"/>
      <c r="AE42" s="20"/>
      <c r="AH42" s="20"/>
      <c r="AN42" s="20"/>
    </row>
    <row r="43" spans="1:40" ht="12" customHeight="1">
      <c r="A43" s="65" t="s">
        <v>121</v>
      </c>
      <c r="B43" s="123">
        <v>16837.374500000002</v>
      </c>
      <c r="C43" s="123">
        <v>14081.454000000002</v>
      </c>
      <c r="D43" s="189">
        <v>-16.367875525961605</v>
      </c>
      <c r="E43" s="125">
        <v>3945.7359999999999</v>
      </c>
      <c r="F43" s="123">
        <v>3668.9060000000004</v>
      </c>
      <c r="G43" s="189">
        <v>-7.0159280803378525</v>
      </c>
      <c r="H43" s="34">
        <v>20065.274000000001</v>
      </c>
      <c r="I43" s="34">
        <v>14825.157999999999</v>
      </c>
      <c r="J43" s="206">
        <v>-26.115347340883567</v>
      </c>
      <c r="K43" s="34">
        <v>3974.248</v>
      </c>
      <c r="L43" s="34">
        <v>3529.5069999999996</v>
      </c>
      <c r="M43" s="206">
        <v>-11.190569888945035</v>
      </c>
      <c r="P43" s="20"/>
      <c r="S43" s="20"/>
      <c r="Y43" s="20"/>
      <c r="AB43" s="20"/>
      <c r="AE43" s="20"/>
      <c r="AH43" s="20"/>
      <c r="AN43" s="20"/>
    </row>
    <row r="44" spans="1:40" ht="12" customHeight="1">
      <c r="A44" s="65" t="s">
        <v>122</v>
      </c>
      <c r="B44" s="123">
        <v>9499.5071829999997</v>
      </c>
      <c r="C44" s="123">
        <v>5833.2199999999993</v>
      </c>
      <c r="D44" s="189">
        <v>-38.594498771063257</v>
      </c>
      <c r="E44" s="125">
        <v>2012.2410000000002</v>
      </c>
      <c r="F44" s="123">
        <v>1495.5289999999998</v>
      </c>
      <c r="G44" s="189">
        <v>-25.678435137739484</v>
      </c>
      <c r="H44" s="34">
        <v>10170.912999999999</v>
      </c>
      <c r="I44" s="34">
        <v>6247.0769999999993</v>
      </c>
      <c r="J44" s="206">
        <v>-38.578994825734917</v>
      </c>
      <c r="K44" s="34">
        <v>1719.5700000000002</v>
      </c>
      <c r="L44" s="34">
        <v>1295.0929999999998</v>
      </c>
      <c r="M44" s="206">
        <v>-24.685066615491102</v>
      </c>
      <c r="P44" s="20"/>
      <c r="S44" s="20"/>
      <c r="Y44" s="20"/>
      <c r="AB44" s="20"/>
      <c r="AE44" s="20"/>
      <c r="AH44" s="20"/>
      <c r="AN44" s="20"/>
    </row>
    <row r="45" spans="1:40" ht="12" customHeight="1">
      <c r="A45" s="65"/>
      <c r="B45" s="123"/>
      <c r="C45" s="123"/>
      <c r="D45" s="189"/>
      <c r="E45" s="125"/>
      <c r="F45" s="123"/>
      <c r="G45" s="189"/>
      <c r="J45" s="206"/>
      <c r="M45" s="206"/>
      <c r="P45" s="20"/>
      <c r="S45" s="20"/>
      <c r="Y45" s="20"/>
      <c r="AB45" s="20"/>
      <c r="AE45" s="20"/>
      <c r="AH45" s="20"/>
      <c r="AN45" s="20"/>
    </row>
    <row r="46" spans="1:40" ht="12" customHeight="1">
      <c r="A46" s="66" t="s">
        <v>112</v>
      </c>
      <c r="B46" s="123"/>
      <c r="C46" s="123"/>
      <c r="D46" s="189"/>
      <c r="E46" s="125"/>
      <c r="F46" s="123"/>
      <c r="G46" s="189"/>
      <c r="J46" s="206"/>
      <c r="M46" s="206"/>
      <c r="P46" s="20"/>
      <c r="S46" s="20"/>
      <c r="Y46" s="20"/>
      <c r="AB46" s="20"/>
      <c r="AE46" s="20"/>
      <c r="AH46" s="20"/>
      <c r="AN46" s="20"/>
    </row>
    <row r="47" spans="1:40" ht="12" customHeight="1">
      <c r="A47" s="7" t="s">
        <v>153</v>
      </c>
      <c r="B47" s="123">
        <v>13349.877110000001</v>
      </c>
      <c r="C47" s="123">
        <v>13174.028881000002</v>
      </c>
      <c r="D47" s="189">
        <v>-1.3172273239000609</v>
      </c>
      <c r="E47" s="125">
        <v>1423.6406720000002</v>
      </c>
      <c r="F47" s="123">
        <v>1240.3595300000004</v>
      </c>
      <c r="G47" s="189">
        <v>-12.87411533013576</v>
      </c>
      <c r="H47" s="34">
        <v>13394.505798000004</v>
      </c>
      <c r="I47" s="34">
        <v>13548.644876000006</v>
      </c>
      <c r="J47" s="148">
        <v>1.1507634572304859</v>
      </c>
      <c r="K47" s="34">
        <v>1452.3808190000004</v>
      </c>
      <c r="L47" s="34">
        <v>1266.7295500000002</v>
      </c>
      <c r="M47" s="148">
        <v>-12.782547564062819</v>
      </c>
      <c r="P47" s="20"/>
      <c r="AE47" s="20"/>
    </row>
    <row r="48" spans="1:40" ht="12" customHeight="1">
      <c r="A48" s="67" t="s">
        <v>129</v>
      </c>
      <c r="B48" s="123">
        <v>5575.7212600000003</v>
      </c>
      <c r="C48" s="123">
        <v>5699.2864100000006</v>
      </c>
      <c r="D48" s="189">
        <v>2.2161285372432671</v>
      </c>
      <c r="E48" s="125">
        <v>526.74677499999996</v>
      </c>
      <c r="F48" s="123">
        <v>532.03785500000004</v>
      </c>
      <c r="G48" s="189">
        <v>1.0044826567756626</v>
      </c>
      <c r="H48" s="34">
        <v>5426.2088299999996</v>
      </c>
      <c r="I48" s="34">
        <v>5581.4565200000006</v>
      </c>
      <c r="J48" s="148">
        <v>2.8610710509643367</v>
      </c>
      <c r="K48" s="34">
        <v>513.44978500000013</v>
      </c>
      <c r="L48" s="34">
        <v>506.85776499999997</v>
      </c>
      <c r="M48" s="148">
        <v>-1.2838684896907981</v>
      </c>
    </row>
    <row r="49" spans="1:40" ht="12" customHeight="1">
      <c r="A49" s="67" t="s">
        <v>130</v>
      </c>
      <c r="B49" s="123">
        <v>457.87340000000006</v>
      </c>
      <c r="C49" s="123">
        <v>459.75752</v>
      </c>
      <c r="D49" s="189">
        <v>0.41149365741708355</v>
      </c>
      <c r="E49" s="125">
        <v>43.4116</v>
      </c>
      <c r="F49" s="123">
        <v>43.496600000000001</v>
      </c>
      <c r="G49" s="189">
        <v>0.19580020086797933</v>
      </c>
      <c r="H49" s="34">
        <v>458.84634</v>
      </c>
      <c r="I49" s="34">
        <v>460.88211000000013</v>
      </c>
      <c r="J49" s="148">
        <v>0.44367140424399487</v>
      </c>
      <c r="K49" s="34">
        <v>43.414430000000003</v>
      </c>
      <c r="L49" s="34">
        <v>43.499430000000004</v>
      </c>
      <c r="M49" s="148">
        <v>0.19578743749486538</v>
      </c>
    </row>
    <row r="50" spans="1:40" ht="12" customHeight="1">
      <c r="A50" s="6" t="s">
        <v>123</v>
      </c>
      <c r="B50" s="123">
        <v>4539.3022959999998</v>
      </c>
      <c r="C50" s="123">
        <v>6148.5131400000009</v>
      </c>
      <c r="D50" s="189">
        <v>35.450620801748009</v>
      </c>
      <c r="E50" s="125">
        <v>494.78864799999991</v>
      </c>
      <c r="F50" s="123">
        <v>702.28372800000011</v>
      </c>
      <c r="G50" s="189">
        <v>41.936103594680738</v>
      </c>
      <c r="H50" s="34">
        <v>4729.2719159999997</v>
      </c>
      <c r="I50" s="34">
        <v>5674.7505000000001</v>
      </c>
      <c r="J50" s="148">
        <v>19.992053762044669</v>
      </c>
      <c r="K50" s="34">
        <v>543.13237800000002</v>
      </c>
      <c r="L50" s="34">
        <v>472.39337799999998</v>
      </c>
      <c r="M50" s="148">
        <v>-13.024264961055232</v>
      </c>
    </row>
    <row r="51" spans="1:40" ht="12" customHeight="1">
      <c r="A51" s="6" t="s">
        <v>124</v>
      </c>
      <c r="B51" s="123">
        <v>6296.9010547999997</v>
      </c>
      <c r="C51" s="123">
        <v>4795.4586248000005</v>
      </c>
      <c r="D51" s="189">
        <v>-23.84414836652833</v>
      </c>
      <c r="E51" s="125">
        <v>735.99919648000002</v>
      </c>
      <c r="F51" s="123">
        <v>481.21332648000003</v>
      </c>
      <c r="G51" s="189">
        <v>-34.617683173914102</v>
      </c>
      <c r="H51" s="34">
        <v>6406.6956400000008</v>
      </c>
      <c r="I51" s="34">
        <v>4516.4597340000009</v>
      </c>
      <c r="J51" s="148">
        <v>-29.504069058601313</v>
      </c>
      <c r="K51" s="34">
        <v>716.77618000000018</v>
      </c>
      <c r="L51" s="34">
        <v>452.40809000000002</v>
      </c>
      <c r="M51" s="148">
        <v>-36.882934642164045</v>
      </c>
    </row>
    <row r="52" spans="1:40" ht="12" customHeight="1">
      <c r="A52" s="6" t="s">
        <v>84</v>
      </c>
      <c r="B52" s="123">
        <v>141223.71003849996</v>
      </c>
      <c r="C52" s="123">
        <v>145610.91763119999</v>
      </c>
      <c r="D52" s="189">
        <v>3.1065658815393027</v>
      </c>
      <c r="E52" s="125">
        <v>15057.409891739999</v>
      </c>
      <c r="F52" s="123">
        <v>16038.317931739997</v>
      </c>
      <c r="G52" s="189">
        <v>6.5144539934327783</v>
      </c>
      <c r="H52" s="34">
        <v>138251.31471470001</v>
      </c>
      <c r="I52" s="34">
        <v>138607.83601319999</v>
      </c>
      <c r="J52" s="148">
        <v>0.25787913788430927</v>
      </c>
      <c r="K52" s="34">
        <v>14450.233969499999</v>
      </c>
      <c r="L52" s="34">
        <v>14696.220801499998</v>
      </c>
      <c r="M52" s="148">
        <v>1.7023034541807425</v>
      </c>
    </row>
    <row r="53" spans="1:40" ht="12" customHeight="1">
      <c r="A53" s="132" t="s">
        <v>131</v>
      </c>
      <c r="B53" s="122">
        <v>5774.9796800000004</v>
      </c>
      <c r="C53" s="122">
        <v>5944.2174200000009</v>
      </c>
      <c r="D53" s="190">
        <v>2.9305339477835313</v>
      </c>
      <c r="E53" s="133">
        <v>697.03420000000017</v>
      </c>
      <c r="F53" s="122">
        <v>700.92599000000007</v>
      </c>
      <c r="G53" s="190">
        <v>0.55833558812463657</v>
      </c>
      <c r="H53" s="134">
        <v>5644.1365200000018</v>
      </c>
      <c r="I53" s="134">
        <v>5883.2477400000007</v>
      </c>
      <c r="J53" s="207">
        <v>4.2364535151250937</v>
      </c>
      <c r="K53" s="134">
        <v>694.34093000000018</v>
      </c>
      <c r="L53" s="134">
        <v>761.64031999999997</v>
      </c>
      <c r="M53" s="207">
        <v>9.6925569402915421</v>
      </c>
    </row>
    <row r="54" spans="1:40" ht="11.1" customHeight="1">
      <c r="A54" s="135"/>
      <c r="B54" s="240"/>
      <c r="C54" s="246"/>
      <c r="D54" s="191"/>
      <c r="E54" s="136"/>
      <c r="F54" s="136"/>
      <c r="G54" s="191"/>
      <c r="H54" s="137"/>
      <c r="I54" s="137"/>
      <c r="J54" s="138"/>
      <c r="K54" s="137"/>
      <c r="L54" s="137"/>
      <c r="M54" s="85" t="s">
        <v>96</v>
      </c>
    </row>
    <row r="55" spans="1:40" ht="11.1" customHeight="1">
      <c r="A55" s="139" t="s">
        <v>6</v>
      </c>
      <c r="B55" s="241"/>
      <c r="C55" s="247"/>
      <c r="D55" s="192"/>
      <c r="E55" s="140"/>
      <c r="F55" s="140"/>
      <c r="G55" s="192"/>
      <c r="H55" s="36"/>
      <c r="I55" s="36"/>
      <c r="J55" s="208"/>
      <c r="K55" s="36"/>
      <c r="L55" s="36"/>
      <c r="M55" s="208"/>
    </row>
    <row r="56" spans="1:40" ht="12" customHeight="1">
      <c r="A56" s="276" t="s">
        <v>85</v>
      </c>
      <c r="B56" s="286" t="s">
        <v>103</v>
      </c>
      <c r="C56" s="287"/>
      <c r="D56" s="287"/>
      <c r="E56" s="287"/>
      <c r="F56" s="287"/>
      <c r="G56" s="293"/>
      <c r="H56" s="286" t="s">
        <v>97</v>
      </c>
      <c r="I56" s="287"/>
      <c r="J56" s="287"/>
      <c r="K56" s="287"/>
      <c r="L56" s="287"/>
      <c r="M56" s="293"/>
      <c r="N56" s="69"/>
    </row>
    <row r="57" spans="1:40" ht="12" customHeight="1">
      <c r="A57" s="277"/>
      <c r="B57" s="283" t="str">
        <f>+B6</f>
        <v>Enero - Octubre</v>
      </c>
      <c r="C57" s="294"/>
      <c r="D57" s="295"/>
      <c r="E57" s="283" t="str">
        <f>+E6</f>
        <v>Octubre</v>
      </c>
      <c r="F57" s="294"/>
      <c r="G57" s="295"/>
      <c r="H57" s="295" t="str">
        <f>+B57</f>
        <v>Enero - Octubre</v>
      </c>
      <c r="I57" s="295"/>
      <c r="J57" s="295"/>
      <c r="K57" s="295" t="str">
        <f>+E57</f>
        <v>Octubre</v>
      </c>
      <c r="L57" s="295"/>
      <c r="M57" s="295"/>
      <c r="P57" s="21"/>
    </row>
    <row r="58" spans="1:40" ht="12" customHeight="1">
      <c r="A58" s="278"/>
      <c r="B58" s="35" t="s">
        <v>49</v>
      </c>
      <c r="C58" s="35" t="s">
        <v>149</v>
      </c>
      <c r="D58" s="186" t="s">
        <v>119</v>
      </c>
      <c r="E58" s="35" t="s">
        <v>49</v>
      </c>
      <c r="F58" s="35" t="s">
        <v>149</v>
      </c>
      <c r="G58" s="186" t="s">
        <v>119</v>
      </c>
      <c r="H58" s="35" t="s">
        <v>49</v>
      </c>
      <c r="I58" s="35" t="s">
        <v>149</v>
      </c>
      <c r="J58" s="205" t="s">
        <v>119</v>
      </c>
      <c r="K58" s="35" t="s">
        <v>50</v>
      </c>
      <c r="L58" s="35" t="s">
        <v>150</v>
      </c>
      <c r="M58" s="205" t="s">
        <v>119</v>
      </c>
    </row>
    <row r="59" spans="1:40" ht="6" customHeight="1">
      <c r="A59" s="24"/>
      <c r="B59" s="242"/>
      <c r="C59" s="82"/>
      <c r="D59" s="193"/>
      <c r="E59" s="82"/>
      <c r="F59" s="82"/>
      <c r="G59" s="193"/>
    </row>
    <row r="60" spans="1:40" ht="12" customHeight="1">
      <c r="A60" s="26" t="s">
        <v>113</v>
      </c>
      <c r="B60" s="123"/>
      <c r="C60" s="248"/>
      <c r="D60" s="194"/>
      <c r="E60" s="80"/>
      <c r="F60" s="80"/>
      <c r="G60" s="194"/>
    </row>
    <row r="61" spans="1:40" ht="12" customHeight="1">
      <c r="A61" s="4" t="s">
        <v>7</v>
      </c>
      <c r="B61" s="141">
        <v>1630.5768</v>
      </c>
      <c r="C61" s="141">
        <v>1299.254232</v>
      </c>
      <c r="D61" s="189">
        <v>-20.319347607545989</v>
      </c>
      <c r="E61" s="123">
        <v>173.69281000000001</v>
      </c>
      <c r="F61" s="123">
        <v>133.50970999999998</v>
      </c>
      <c r="G61" s="189">
        <v>-23.1345788003545</v>
      </c>
      <c r="H61" s="34">
        <v>1587.6110899999999</v>
      </c>
      <c r="I61" s="34">
        <v>1331.8482499999998</v>
      </c>
      <c r="J61" s="206">
        <v>-16.109917700310351</v>
      </c>
      <c r="K61" s="34">
        <v>166.67628000000002</v>
      </c>
      <c r="L61" s="34">
        <v>134.91744</v>
      </c>
      <c r="M61" s="206">
        <v>-19.054204953458299</v>
      </c>
      <c r="P61" s="20"/>
      <c r="S61" s="20"/>
      <c r="Y61" s="20"/>
      <c r="AB61" s="20"/>
      <c r="AE61" s="20"/>
      <c r="AH61" s="20"/>
      <c r="AN61" s="20"/>
    </row>
    <row r="62" spans="1:40" ht="12" customHeight="1">
      <c r="A62" s="4" t="s">
        <v>132</v>
      </c>
      <c r="B62" s="141">
        <v>6112.1458980000016</v>
      </c>
      <c r="C62" s="141">
        <v>5046.2081300000009</v>
      </c>
      <c r="D62" s="189">
        <v>-17.439664984908067</v>
      </c>
      <c r="E62" s="123">
        <v>585.04711999999995</v>
      </c>
      <c r="F62" s="123">
        <v>480.3648</v>
      </c>
      <c r="G62" s="189">
        <v>-17.89297244980882</v>
      </c>
      <c r="H62" s="34">
        <v>5871.7069000000001</v>
      </c>
      <c r="I62" s="34">
        <v>5007.0668500000002</v>
      </c>
      <c r="J62" s="206">
        <v>-14.725531514524338</v>
      </c>
      <c r="K62" s="34">
        <v>554.67953999999997</v>
      </c>
      <c r="L62" s="34">
        <v>473.36561</v>
      </c>
      <c r="M62" s="206">
        <v>-14.659623104180108</v>
      </c>
      <c r="P62" s="20"/>
      <c r="S62" s="20"/>
      <c r="Y62" s="20"/>
      <c r="AB62" s="20"/>
      <c r="AE62" s="20"/>
      <c r="AH62" s="20"/>
      <c r="AN62" s="20"/>
    </row>
    <row r="63" spans="1:40" ht="12" customHeight="1">
      <c r="A63" s="4" t="s">
        <v>133</v>
      </c>
      <c r="B63" s="141">
        <v>27455.143120000001</v>
      </c>
      <c r="C63" s="141">
        <v>24822.343284999999</v>
      </c>
      <c r="D63" s="189">
        <v>-9.5894595176308162</v>
      </c>
      <c r="E63" s="123">
        <v>2739.3179399999999</v>
      </c>
      <c r="F63" s="123">
        <v>2510.4851900000003</v>
      </c>
      <c r="G63" s="189">
        <v>-8.3536396655000793</v>
      </c>
      <c r="H63" s="34">
        <v>27235.685379999999</v>
      </c>
      <c r="I63" s="34">
        <v>24640.442530999997</v>
      </c>
      <c r="J63" s="206">
        <v>-9.5288325327247634</v>
      </c>
      <c r="K63" s="34">
        <v>2669.7754</v>
      </c>
      <c r="L63" s="34">
        <v>2514.50477</v>
      </c>
      <c r="M63" s="206">
        <v>-5.8158686307469898</v>
      </c>
      <c r="P63" s="20"/>
      <c r="S63" s="20"/>
      <c r="Y63" s="20"/>
      <c r="AB63" s="20"/>
      <c r="AE63" s="20"/>
      <c r="AH63" s="20"/>
      <c r="AN63" s="20"/>
    </row>
    <row r="64" spans="1:40" ht="12" customHeight="1">
      <c r="A64" s="4" t="s">
        <v>134</v>
      </c>
      <c r="B64" s="141">
        <v>7345.7048299999988</v>
      </c>
      <c r="C64" s="141">
        <v>6401.9984749200003</v>
      </c>
      <c r="D64" s="189">
        <v>-12.847049764726236</v>
      </c>
      <c r="E64" s="123">
        <v>733.23270999999988</v>
      </c>
      <c r="F64" s="123">
        <v>712.47979000000009</v>
      </c>
      <c r="G64" s="189">
        <v>-2.8303319965089613</v>
      </c>
      <c r="H64" s="34">
        <v>7269.3931999999995</v>
      </c>
      <c r="I64" s="34">
        <v>6822.6996660000004</v>
      </c>
      <c r="J64" s="206">
        <v>-6.1448531082346598</v>
      </c>
      <c r="K64" s="34">
        <v>774.73120999999992</v>
      </c>
      <c r="L64" s="34">
        <v>724.84781999999996</v>
      </c>
      <c r="M64" s="206">
        <v>-6.4387995934744868</v>
      </c>
      <c r="P64" s="20"/>
      <c r="S64" s="20"/>
      <c r="Y64" s="20"/>
      <c r="AB64" s="20"/>
      <c r="AE64" s="20"/>
      <c r="AH64" s="20"/>
      <c r="AN64" s="20"/>
    </row>
    <row r="65" spans="1:40" ht="12" customHeight="1">
      <c r="A65" s="4" t="s">
        <v>135</v>
      </c>
      <c r="B65" s="141">
        <v>10326.662340000001</v>
      </c>
      <c r="C65" s="141">
        <v>8405.2369210600009</v>
      </c>
      <c r="D65" s="189">
        <v>-18.606451491082645</v>
      </c>
      <c r="E65" s="123">
        <v>886.9319999999999</v>
      </c>
      <c r="F65" s="123">
        <v>753.48167000000012</v>
      </c>
      <c r="G65" s="189">
        <v>-15.046286524784291</v>
      </c>
      <c r="H65" s="34">
        <v>10521.614409999998</v>
      </c>
      <c r="I65" s="34">
        <v>8482.5640220000005</v>
      </c>
      <c r="J65" s="206">
        <v>-19.379634232385811</v>
      </c>
      <c r="K65" s="34">
        <v>890.96417999999994</v>
      </c>
      <c r="L65" s="34">
        <v>805.83972399999993</v>
      </c>
      <c r="M65" s="206">
        <v>-9.5541950968219602</v>
      </c>
      <c r="P65" s="20"/>
      <c r="S65" s="20"/>
      <c r="Y65" s="20"/>
      <c r="AB65" s="20"/>
      <c r="AE65" s="20"/>
      <c r="AH65" s="20"/>
      <c r="AN65" s="20"/>
    </row>
    <row r="66" spans="1:40" ht="12" customHeight="1">
      <c r="A66" s="4" t="s">
        <v>136</v>
      </c>
      <c r="B66" s="141">
        <v>1678.8819699999999</v>
      </c>
      <c r="C66" s="141">
        <v>1780.5542100000002</v>
      </c>
      <c r="D66" s="189">
        <v>6.0559492457948227</v>
      </c>
      <c r="E66" s="123">
        <v>203.01387000000003</v>
      </c>
      <c r="F66" s="123">
        <v>197.50391999999999</v>
      </c>
      <c r="G66" s="189">
        <v>-2.7140756441912273</v>
      </c>
      <c r="H66" s="34">
        <v>1615.9064600000002</v>
      </c>
      <c r="I66" s="34">
        <v>1742.43173</v>
      </c>
      <c r="J66" s="206">
        <v>7.8299872630003486</v>
      </c>
      <c r="K66" s="34">
        <v>201.14961000000002</v>
      </c>
      <c r="L66" s="34">
        <v>195.92239999999998</v>
      </c>
      <c r="M66" s="206">
        <v>-2.5986677279662862</v>
      </c>
      <c r="P66" s="20"/>
      <c r="S66" s="20"/>
      <c r="Y66" s="20"/>
      <c r="AB66" s="20"/>
      <c r="AE66" s="20"/>
      <c r="AH66" s="20"/>
      <c r="AN66" s="20"/>
    </row>
    <row r="67" spans="1:40" ht="12" customHeight="1">
      <c r="A67" s="4" t="s">
        <v>137</v>
      </c>
      <c r="B67" s="141">
        <v>44.018999999999998</v>
      </c>
      <c r="C67" s="141">
        <v>35.164000000000001</v>
      </c>
      <c r="D67" s="189">
        <v>-20.116313410118348</v>
      </c>
      <c r="E67" s="123">
        <v>5.7170000000000005</v>
      </c>
      <c r="F67" s="123">
        <v>5.21</v>
      </c>
      <c r="G67" s="189">
        <v>-8.8682875634073959</v>
      </c>
      <c r="H67" s="34">
        <v>44.687999999999995</v>
      </c>
      <c r="I67" s="34">
        <v>33.305999999999997</v>
      </c>
      <c r="J67" s="206">
        <v>-25.469924812030076</v>
      </c>
      <c r="K67" s="34">
        <v>5.2839999999999998</v>
      </c>
      <c r="L67" s="34">
        <v>4.3360000000000003</v>
      </c>
      <c r="M67" s="206">
        <v>-17.940953822861459</v>
      </c>
      <c r="P67" s="20"/>
      <c r="S67" s="20"/>
      <c r="Y67" s="20"/>
      <c r="AB67" s="20"/>
      <c r="AE67" s="20"/>
      <c r="AH67" s="20"/>
      <c r="AN67" s="20"/>
    </row>
    <row r="68" spans="1:40" ht="12" customHeight="1">
      <c r="A68" s="4" t="s">
        <v>138</v>
      </c>
      <c r="B68" s="141">
        <v>486.13008000000002</v>
      </c>
      <c r="C68" s="141">
        <v>482.30955999999998</v>
      </c>
      <c r="D68" s="189">
        <v>-0.78590487550164179</v>
      </c>
      <c r="E68" s="123">
        <v>40.501669999999997</v>
      </c>
      <c r="F68" s="123">
        <v>46.765880000000003</v>
      </c>
      <c r="G68" s="189">
        <v>15.466547428785059</v>
      </c>
      <c r="H68" s="34">
        <v>482.70473999999996</v>
      </c>
      <c r="I68" s="34">
        <v>468.50626000000005</v>
      </c>
      <c r="J68" s="148">
        <v>-2.9414420086282811</v>
      </c>
      <c r="K68" s="34">
        <v>39.7301</v>
      </c>
      <c r="L68" s="34">
        <v>48.265740000000001</v>
      </c>
      <c r="M68" s="148">
        <v>21.484063719950374</v>
      </c>
    </row>
    <row r="69" spans="1:40" ht="12" customHeight="1">
      <c r="A69" s="4" t="s">
        <v>8</v>
      </c>
      <c r="B69" s="141">
        <v>35.125119999999995</v>
      </c>
      <c r="C69" s="141">
        <v>23.032700000000002</v>
      </c>
      <c r="D69" s="189">
        <v>-34.426700890986261</v>
      </c>
      <c r="E69" s="123">
        <v>3.8087300000000002</v>
      </c>
      <c r="F69" s="123">
        <v>2.9508999999999999</v>
      </c>
      <c r="G69" s="189">
        <v>-22.522730674004197</v>
      </c>
      <c r="H69" s="34">
        <v>34.907730000000001</v>
      </c>
      <c r="I69" s="34">
        <v>23.849530000000001</v>
      </c>
      <c r="J69" s="148">
        <v>-31.678370378136876</v>
      </c>
      <c r="K69" s="34">
        <v>3.8787400000000001</v>
      </c>
      <c r="L69" s="34">
        <v>2.6337000000000002</v>
      </c>
      <c r="M69" s="148">
        <v>-32.099083723064702</v>
      </c>
    </row>
    <row r="70" spans="1:40" ht="12" customHeight="1">
      <c r="A70" s="4" t="s">
        <v>189</v>
      </c>
      <c r="B70" s="141">
        <v>319.16691000000003</v>
      </c>
      <c r="C70" s="141">
        <v>373.3303600000001</v>
      </c>
      <c r="D70" s="189">
        <v>16.970258602309386</v>
      </c>
      <c r="E70" s="123">
        <v>36.681650000000005</v>
      </c>
      <c r="F70" s="123">
        <v>45.182809999999996</v>
      </c>
      <c r="G70" s="189">
        <v>23.175511461452778</v>
      </c>
      <c r="H70" s="34">
        <v>383.59445000000005</v>
      </c>
      <c r="I70" s="34">
        <v>368.53918999999996</v>
      </c>
      <c r="J70" s="148">
        <v>-3.9247856688229166</v>
      </c>
      <c r="K70" s="34">
        <v>81.951250000000002</v>
      </c>
      <c r="L70" s="34">
        <v>43.942949999999996</v>
      </c>
      <c r="M70" s="148">
        <v>-46.379158341086935</v>
      </c>
    </row>
    <row r="71" spans="1:40" ht="12" customHeight="1">
      <c r="A71" s="4" t="s">
        <v>9</v>
      </c>
      <c r="B71" s="141">
        <v>189.06796999999997</v>
      </c>
      <c r="C71" s="141">
        <v>141.21675999999999</v>
      </c>
      <c r="D71" s="189">
        <v>-25.308998663284942</v>
      </c>
      <c r="E71" s="123">
        <v>18.698759999999996</v>
      </c>
      <c r="F71" s="123">
        <v>19.813319999999997</v>
      </c>
      <c r="G71" s="189">
        <v>5.9606091526924754</v>
      </c>
      <c r="H71" s="34">
        <v>189.85758999999999</v>
      </c>
      <c r="I71" s="34">
        <v>132.69843000000003</v>
      </c>
      <c r="J71" s="148">
        <v>-30.106333910590543</v>
      </c>
      <c r="K71" s="34">
        <v>18.127870000000001</v>
      </c>
      <c r="L71" s="34">
        <v>16.62445</v>
      </c>
      <c r="M71" s="148">
        <v>-8.2934178146688016</v>
      </c>
    </row>
    <row r="72" spans="1:40" ht="12" customHeight="1">
      <c r="A72" s="4" t="s">
        <v>10</v>
      </c>
      <c r="B72" s="141">
        <v>6901.6249000000007</v>
      </c>
      <c r="C72" s="141">
        <v>6572.7394939999995</v>
      </c>
      <c r="D72" s="189">
        <v>-4.7653329580400916</v>
      </c>
      <c r="E72" s="123">
        <v>436.38845000000003</v>
      </c>
      <c r="F72" s="123">
        <v>718.36404400000004</v>
      </c>
      <c r="G72" s="189">
        <v>64.615732611621596</v>
      </c>
      <c r="H72" s="34">
        <v>6859.3721399999995</v>
      </c>
      <c r="I72" s="34">
        <v>6589.57078</v>
      </c>
      <c r="J72" s="148">
        <v>-3.9333244281451019</v>
      </c>
      <c r="K72" s="34">
        <v>455.63376999999991</v>
      </c>
      <c r="L72" s="34">
        <v>751.43791999999996</v>
      </c>
      <c r="M72" s="148">
        <v>64.921471909336333</v>
      </c>
    </row>
    <row r="73" spans="1:40" ht="12" customHeight="1">
      <c r="A73" s="4" t="s">
        <v>11</v>
      </c>
      <c r="B73" s="141">
        <v>1991.8178700000001</v>
      </c>
      <c r="C73" s="141">
        <v>1525.2419499999999</v>
      </c>
      <c r="D73" s="189">
        <v>-23.424627674416854</v>
      </c>
      <c r="E73" s="123">
        <v>186.75142</v>
      </c>
      <c r="F73" s="123">
        <v>147.29910000000001</v>
      </c>
      <c r="G73" s="189">
        <v>-21.12557966092038</v>
      </c>
      <c r="H73" s="34">
        <v>1937.2087999999999</v>
      </c>
      <c r="I73" s="34">
        <v>1549.1959200000001</v>
      </c>
      <c r="J73" s="148">
        <v>-20.029481592278529</v>
      </c>
      <c r="K73" s="34">
        <v>174.25974000000002</v>
      </c>
      <c r="L73" s="34">
        <v>147.71513000000002</v>
      </c>
      <c r="M73" s="148">
        <v>-15.232784118695463</v>
      </c>
    </row>
    <row r="74" spans="1:40" ht="12" customHeight="1">
      <c r="A74" s="4" t="s">
        <v>12</v>
      </c>
      <c r="B74" s="141">
        <v>1288.27916</v>
      </c>
      <c r="C74" s="141">
        <v>1106.9810715105998</v>
      </c>
      <c r="D74" s="189">
        <v>-14.072888401718785</v>
      </c>
      <c r="E74" s="123">
        <v>146.56989999999999</v>
      </c>
      <c r="F74" s="123">
        <v>129.77448999999999</v>
      </c>
      <c r="G74" s="189">
        <v>-11.458976229089334</v>
      </c>
      <c r="H74" s="34">
        <v>1290.4846499999999</v>
      </c>
      <c r="I74" s="34">
        <v>1069.9433590251999</v>
      </c>
      <c r="J74" s="206">
        <v>-17.089803507139735</v>
      </c>
      <c r="K74" s="34">
        <v>147.57100000000003</v>
      </c>
      <c r="L74" s="34">
        <v>125.18042</v>
      </c>
      <c r="M74" s="206">
        <v>-15.172750743709829</v>
      </c>
      <c r="P74" s="20"/>
      <c r="S74" s="20"/>
      <c r="Y74" s="20"/>
      <c r="AB74" s="20"/>
      <c r="AE74" s="20"/>
      <c r="AH74" s="20"/>
      <c r="AN74" s="20"/>
    </row>
    <row r="75" spans="1:40" ht="12" customHeight="1">
      <c r="A75" s="3"/>
      <c r="B75" s="141"/>
      <c r="C75" s="141"/>
      <c r="D75" s="189"/>
      <c r="E75" s="123"/>
      <c r="F75" s="123"/>
      <c r="G75" s="189"/>
      <c r="J75" s="148"/>
      <c r="M75" s="148"/>
    </row>
    <row r="76" spans="1:40" ht="12" customHeight="1">
      <c r="A76" s="26" t="s">
        <v>13</v>
      </c>
      <c r="B76" s="141"/>
      <c r="C76" s="141"/>
      <c r="D76" s="189"/>
      <c r="E76" s="123"/>
      <c r="F76" s="123"/>
      <c r="G76" s="189"/>
      <c r="J76" s="206"/>
      <c r="M76" s="206"/>
      <c r="P76" s="20"/>
      <c r="S76" s="20"/>
      <c r="Y76" s="20"/>
      <c r="AB76" s="20"/>
      <c r="AE76" s="20"/>
      <c r="AH76" s="20"/>
      <c r="AN76" s="20"/>
    </row>
    <row r="77" spans="1:40" ht="12" customHeight="1">
      <c r="A77" s="4" t="s">
        <v>14</v>
      </c>
      <c r="B77" s="141">
        <v>27797.881999999998</v>
      </c>
      <c r="C77" s="141">
        <v>25069.858</v>
      </c>
      <c r="D77" s="189">
        <v>-9.8137836544525126</v>
      </c>
      <c r="E77" s="123">
        <v>3039.9390000000003</v>
      </c>
      <c r="F77" s="123">
        <v>2401.58</v>
      </c>
      <c r="G77" s="189">
        <v>-20.999072678760999</v>
      </c>
      <c r="H77" s="34">
        <v>27417.098999999998</v>
      </c>
      <c r="I77" s="34">
        <v>25982.225249999996</v>
      </c>
      <c r="J77" s="206">
        <v>-5.2334995398309765</v>
      </c>
      <c r="K77" s="34">
        <v>2746.2820000000002</v>
      </c>
      <c r="L77" s="34">
        <v>2061.5299999999997</v>
      </c>
      <c r="M77" s="206">
        <v>-24.933783202162061</v>
      </c>
      <c r="P77" s="20"/>
      <c r="S77" s="20"/>
      <c r="Y77" s="20"/>
      <c r="AB77" s="20"/>
      <c r="AE77" s="20"/>
      <c r="AH77" s="20"/>
      <c r="AN77" s="20"/>
    </row>
    <row r="78" spans="1:40" ht="12" customHeight="1">
      <c r="A78" s="4" t="s">
        <v>139</v>
      </c>
      <c r="B78" s="141">
        <v>324054.32462000003</v>
      </c>
      <c r="C78" s="141">
        <v>339340.53392400005</v>
      </c>
      <c r="D78" s="189">
        <v>4.7171749125475504</v>
      </c>
      <c r="E78" s="123">
        <v>34881.414500000006</v>
      </c>
      <c r="F78" s="123">
        <v>38169.783600000002</v>
      </c>
      <c r="G78" s="189">
        <v>9.4272813965156068</v>
      </c>
      <c r="H78" s="34">
        <v>321801.06374399998</v>
      </c>
      <c r="I78" s="34">
        <v>324014.59822200006</v>
      </c>
      <c r="J78" s="206">
        <v>0.68785803634290321</v>
      </c>
      <c r="K78" s="34">
        <v>34198.935899999997</v>
      </c>
      <c r="L78" s="34">
        <v>35892.961000000003</v>
      </c>
      <c r="M78" s="206">
        <v>4.9534438877088194</v>
      </c>
      <c r="P78" s="20"/>
      <c r="S78" s="20"/>
      <c r="Y78" s="20"/>
      <c r="AB78" s="20"/>
      <c r="AE78" s="20"/>
      <c r="AH78" s="20"/>
      <c r="AN78" s="20"/>
    </row>
    <row r="79" spans="1:40" ht="12" customHeight="1">
      <c r="A79" s="4"/>
      <c r="B79" s="141"/>
      <c r="C79" s="141"/>
      <c r="D79" s="189"/>
      <c r="E79" s="123"/>
      <c r="F79" s="123"/>
      <c r="G79" s="189"/>
      <c r="J79" s="148"/>
      <c r="M79" s="148"/>
    </row>
    <row r="80" spans="1:40" ht="12" customHeight="1">
      <c r="A80" s="27" t="s">
        <v>114</v>
      </c>
      <c r="B80" s="141"/>
      <c r="C80" s="141"/>
      <c r="D80" s="189"/>
      <c r="E80" s="123"/>
      <c r="F80" s="123"/>
      <c r="G80" s="189"/>
      <c r="J80" s="206"/>
      <c r="M80" s="206"/>
      <c r="P80" s="20"/>
      <c r="S80" s="20"/>
      <c r="Y80" s="20"/>
      <c r="AB80" s="20"/>
      <c r="AE80" s="20"/>
      <c r="AH80" s="20"/>
      <c r="AN80" s="20"/>
    </row>
    <row r="81" spans="1:40" ht="12" customHeight="1">
      <c r="A81" s="4" t="s">
        <v>140</v>
      </c>
      <c r="B81" s="141">
        <v>74970.487000000008</v>
      </c>
      <c r="C81" s="141">
        <v>55558.288</v>
      </c>
      <c r="D81" s="189">
        <v>-25.89312111577987</v>
      </c>
      <c r="E81" s="123">
        <v>7962.7510000000002</v>
      </c>
      <c r="F81" s="123">
        <v>4295.5</v>
      </c>
      <c r="G81" s="189">
        <v>-46.055075689293815</v>
      </c>
      <c r="H81" s="34">
        <v>75595.385999999999</v>
      </c>
      <c r="I81" s="34">
        <v>55053.117000000006</v>
      </c>
      <c r="J81" s="148">
        <v>-27.173971967019249</v>
      </c>
      <c r="K81" s="34">
        <v>8000.51</v>
      </c>
      <c r="L81" s="34">
        <v>4082.1030000000001</v>
      </c>
      <c r="M81" s="148">
        <v>-48.976965218467328</v>
      </c>
    </row>
    <row r="82" spans="1:40" ht="12" customHeight="1">
      <c r="A82" s="3"/>
      <c r="B82" s="141"/>
      <c r="C82" s="141"/>
      <c r="D82" s="189"/>
      <c r="E82" s="123"/>
      <c r="F82" s="123"/>
      <c r="G82" s="189"/>
      <c r="J82" s="206"/>
      <c r="M82" s="206"/>
      <c r="P82" s="20"/>
      <c r="S82" s="20"/>
      <c r="Y82" s="20"/>
      <c r="AB82" s="20"/>
      <c r="AE82" s="20"/>
      <c r="AH82" s="20"/>
      <c r="AN82" s="20"/>
    </row>
    <row r="83" spans="1:40" ht="12" customHeight="1">
      <c r="A83" s="26" t="s">
        <v>115</v>
      </c>
      <c r="B83" s="141"/>
      <c r="C83" s="141"/>
      <c r="D83" s="189"/>
      <c r="E83" s="123"/>
      <c r="F83" s="123"/>
      <c r="G83" s="189"/>
      <c r="J83" s="206"/>
      <c r="M83" s="206"/>
      <c r="P83" s="20"/>
      <c r="S83" s="20"/>
      <c r="Y83" s="20"/>
      <c r="AB83" s="20"/>
      <c r="AE83" s="20"/>
      <c r="AH83" s="20"/>
      <c r="AN83" s="20"/>
    </row>
    <row r="84" spans="1:40" ht="12" customHeight="1">
      <c r="A84" s="4" t="s">
        <v>141</v>
      </c>
      <c r="B84" s="114">
        <v>1145548.468224</v>
      </c>
      <c r="C84" s="114">
        <v>1178158.274305</v>
      </c>
      <c r="D84" s="195">
        <v>2.8466544179974074</v>
      </c>
      <c r="E84" s="124">
        <v>132256.20019999996</v>
      </c>
      <c r="F84" s="124">
        <v>130035.27719999998</v>
      </c>
      <c r="G84" s="195">
        <v>-1.6792581343191948</v>
      </c>
      <c r="H84" s="45">
        <v>1114078.00241</v>
      </c>
      <c r="I84" s="45">
        <v>1144502.9349830002</v>
      </c>
      <c r="J84" s="209">
        <v>2.7309517383149462</v>
      </c>
      <c r="K84" s="45">
        <v>125751.40980000001</v>
      </c>
      <c r="L84" s="45">
        <v>124056.537</v>
      </c>
      <c r="M84" s="209">
        <v>-1.3477962614459771</v>
      </c>
    </row>
    <row r="85" spans="1:40" ht="12" customHeight="1">
      <c r="A85" s="4" t="s">
        <v>142</v>
      </c>
      <c r="B85" s="114">
        <v>4651.2556000000004</v>
      </c>
      <c r="C85" s="114">
        <v>5821.1980000000003</v>
      </c>
      <c r="D85" s="195">
        <v>25.15325969185611</v>
      </c>
      <c r="E85" s="124">
        <v>561.14</v>
      </c>
      <c r="F85" s="124">
        <v>809</v>
      </c>
      <c r="G85" s="195">
        <v>44.170795166981506</v>
      </c>
      <c r="H85" s="45">
        <v>4264.8179800000007</v>
      </c>
      <c r="I85" s="45">
        <v>6134.6144600000007</v>
      </c>
      <c r="J85" s="209">
        <v>43.842351274274073</v>
      </c>
      <c r="K85" s="45">
        <v>505.90000000000003</v>
      </c>
      <c r="L85" s="45">
        <v>769</v>
      </c>
      <c r="M85" s="209">
        <v>52.006325360743212</v>
      </c>
    </row>
    <row r="86" spans="1:40" ht="12" customHeight="1">
      <c r="A86" s="5" t="s">
        <v>143</v>
      </c>
      <c r="B86" s="114">
        <v>324997.27299999999</v>
      </c>
      <c r="C86" s="114">
        <v>275949.06650999998</v>
      </c>
      <c r="D86" s="195">
        <v>-15.091882475580043</v>
      </c>
      <c r="E86" s="124">
        <v>34898.680999999997</v>
      </c>
      <c r="F86" s="124">
        <v>32979.180999999997</v>
      </c>
      <c r="G86" s="195">
        <v>-5.5002078731858139</v>
      </c>
      <c r="H86" s="45">
        <v>305304.28669100004</v>
      </c>
      <c r="I86" s="45">
        <v>264409.87099999998</v>
      </c>
      <c r="J86" s="210">
        <v>-13.394641829051523</v>
      </c>
      <c r="K86" s="45">
        <v>31411.386000000002</v>
      </c>
      <c r="L86" s="45">
        <v>30125.469999999998</v>
      </c>
      <c r="M86" s="210">
        <v>-4.0937894303677114</v>
      </c>
      <c r="P86" s="20"/>
      <c r="S86" s="20"/>
      <c r="Y86" s="20"/>
      <c r="AB86" s="20"/>
      <c r="AE86" s="20"/>
      <c r="AH86" s="20"/>
      <c r="AN86" s="20"/>
    </row>
    <row r="87" spans="1:40" ht="12" customHeight="1">
      <c r="A87" s="3"/>
      <c r="B87" s="141"/>
      <c r="C87" s="141"/>
      <c r="D87" s="189"/>
      <c r="E87" s="123"/>
      <c r="F87" s="123"/>
      <c r="G87" s="189"/>
      <c r="J87" s="206"/>
      <c r="M87" s="206"/>
      <c r="P87" s="20"/>
      <c r="S87" s="20"/>
      <c r="Y87" s="20"/>
      <c r="AB87" s="20"/>
      <c r="AE87" s="20"/>
      <c r="AH87" s="20"/>
      <c r="AN87" s="20"/>
    </row>
    <row r="88" spans="1:40" ht="12" customHeight="1">
      <c r="A88" s="26" t="s">
        <v>116</v>
      </c>
      <c r="B88" s="141"/>
      <c r="C88" s="141"/>
      <c r="D88" s="189"/>
      <c r="E88" s="123"/>
      <c r="F88" s="123"/>
      <c r="G88" s="189"/>
      <c r="J88" s="206"/>
      <c r="M88" s="206"/>
      <c r="P88" s="20"/>
      <c r="S88" s="20"/>
      <c r="Y88" s="20"/>
      <c r="AB88" s="20"/>
      <c r="AE88" s="20"/>
      <c r="AH88" s="20"/>
      <c r="AN88" s="20"/>
    </row>
    <row r="89" spans="1:40" ht="12" customHeight="1">
      <c r="A89" s="4" t="s">
        <v>144</v>
      </c>
      <c r="B89" s="141">
        <v>384075.20900000003</v>
      </c>
      <c r="C89" s="141">
        <v>394810.77918199997</v>
      </c>
      <c r="D89" s="189">
        <v>2.7951739478191406</v>
      </c>
      <c r="E89" s="123">
        <v>37049.895000000004</v>
      </c>
      <c r="F89" s="123">
        <v>43281.879609999996</v>
      </c>
      <c r="G89" s="189">
        <v>16.820518951538176</v>
      </c>
      <c r="H89" s="34">
        <v>370797.62540000002</v>
      </c>
      <c r="I89" s="34">
        <v>384766.75468000001</v>
      </c>
      <c r="J89" s="148">
        <v>3.7673189694596099</v>
      </c>
      <c r="K89" s="34">
        <v>39418.0766</v>
      </c>
      <c r="L89" s="34">
        <v>41434.906759999998</v>
      </c>
      <c r="M89" s="148">
        <v>5.1165108345240684</v>
      </c>
    </row>
    <row r="90" spans="1:40" ht="12" customHeight="1">
      <c r="A90" s="4" t="s">
        <v>71</v>
      </c>
      <c r="B90" s="141">
        <v>6941.6769999999997</v>
      </c>
      <c r="C90" s="141">
        <v>4695.2030000000004</v>
      </c>
      <c r="D90" s="189">
        <v>-32.362122294079654</v>
      </c>
      <c r="E90" s="123">
        <v>528.71900000000005</v>
      </c>
      <c r="F90" s="123">
        <v>683.71699999999998</v>
      </c>
      <c r="G90" s="189">
        <v>29.315761302317476</v>
      </c>
      <c r="H90" s="34">
        <v>6022.2190000000001</v>
      </c>
      <c r="I90" s="34">
        <v>4159.9040000000005</v>
      </c>
      <c r="J90" s="148">
        <v>-30.924066361585311</v>
      </c>
      <c r="K90" s="34">
        <v>119.249</v>
      </c>
      <c r="L90" s="34">
        <v>597.71400000000006</v>
      </c>
      <c r="M90" s="148">
        <v>401.23187615829073</v>
      </c>
    </row>
    <row r="91" spans="1:40" ht="12" customHeight="1">
      <c r="A91" s="4" t="s">
        <v>19</v>
      </c>
      <c r="B91" s="141">
        <v>149006.21238899999</v>
      </c>
      <c r="C91" s="141">
        <v>129546.08158899999</v>
      </c>
      <c r="D91" s="189">
        <v>-13.059945949902286</v>
      </c>
      <c r="E91" s="123">
        <v>14107.570548900001</v>
      </c>
      <c r="F91" s="123">
        <v>13299.139988899999</v>
      </c>
      <c r="G91" s="189">
        <v>-5.730473274599623</v>
      </c>
      <c r="H91" s="34">
        <v>145115.686334</v>
      </c>
      <c r="I91" s="34">
        <v>128216.58755609998</v>
      </c>
      <c r="J91" s="148">
        <v>-11.645259864605428</v>
      </c>
      <c r="K91" s="34">
        <v>15179.140799399998</v>
      </c>
      <c r="L91" s="34">
        <v>14696.220801499998</v>
      </c>
      <c r="M91" s="148">
        <v>-3.1814712326740491</v>
      </c>
    </row>
    <row r="92" spans="1:40" ht="12" customHeight="1">
      <c r="A92" s="4"/>
      <c r="B92" s="141"/>
      <c r="C92" s="141"/>
      <c r="D92" s="189"/>
      <c r="E92" s="123"/>
      <c r="F92" s="123"/>
      <c r="G92" s="189"/>
      <c r="J92" s="148"/>
      <c r="M92" s="148"/>
    </row>
    <row r="93" spans="1:40" ht="12" customHeight="1">
      <c r="A93" s="28" t="s">
        <v>117</v>
      </c>
      <c r="B93" s="141"/>
      <c r="C93" s="141"/>
      <c r="D93" s="189"/>
      <c r="E93" s="123"/>
      <c r="F93" s="123"/>
      <c r="G93" s="189"/>
      <c r="J93" s="148"/>
      <c r="M93" s="148"/>
    </row>
    <row r="94" spans="1:40" ht="12" customHeight="1">
      <c r="A94" s="3" t="s">
        <v>15</v>
      </c>
      <c r="B94" s="141">
        <v>164.24412479999998</v>
      </c>
      <c r="C94" s="141">
        <v>88.990000000000009</v>
      </c>
      <c r="D94" s="189">
        <v>-45.81845767185699</v>
      </c>
      <c r="E94" s="123">
        <v>1.99</v>
      </c>
      <c r="F94" s="123">
        <v>1</v>
      </c>
      <c r="G94" s="189">
        <v>-49.748743718592969</v>
      </c>
      <c r="H94" s="34">
        <v>181.72672</v>
      </c>
      <c r="I94" s="34">
        <v>65.62</v>
      </c>
      <c r="J94" s="148">
        <v>-63.890835645963342</v>
      </c>
      <c r="K94" s="34">
        <v>14.87</v>
      </c>
      <c r="L94" s="34">
        <v>1</v>
      </c>
      <c r="M94" s="148">
        <v>-93.27505043712172</v>
      </c>
    </row>
    <row r="95" spans="1:40" ht="12" customHeight="1">
      <c r="A95" s="3" t="s">
        <v>152</v>
      </c>
      <c r="B95" s="141">
        <v>2778.1000000000004</v>
      </c>
      <c r="C95" s="141">
        <v>1152</v>
      </c>
      <c r="D95" s="189">
        <v>-58.5328101940175</v>
      </c>
      <c r="E95" s="123">
        <v>36</v>
      </c>
      <c r="F95" s="123">
        <v>30</v>
      </c>
      <c r="G95" s="189">
        <v>-16.666666666666664</v>
      </c>
      <c r="H95" s="34">
        <v>2485.48</v>
      </c>
      <c r="I95" s="34">
        <v>1607</v>
      </c>
      <c r="J95" s="148">
        <v>-35.344480744162098</v>
      </c>
      <c r="K95" s="34">
        <v>130</v>
      </c>
      <c r="L95" s="34">
        <v>39</v>
      </c>
      <c r="M95" s="148">
        <v>-70</v>
      </c>
    </row>
    <row r="96" spans="1:40" ht="12" customHeight="1">
      <c r="A96" s="3"/>
      <c r="B96" s="141"/>
      <c r="C96" s="141"/>
      <c r="D96" s="189"/>
      <c r="E96" s="123"/>
      <c r="F96" s="123"/>
      <c r="G96" s="189"/>
      <c r="J96" s="148"/>
      <c r="M96" s="148"/>
    </row>
    <row r="97" spans="1:13" ht="12" customHeight="1">
      <c r="A97" s="28" t="s">
        <v>118</v>
      </c>
      <c r="B97" s="141"/>
      <c r="C97" s="141"/>
      <c r="D97" s="189"/>
      <c r="E97" s="123"/>
      <c r="F97" s="123"/>
      <c r="G97" s="189"/>
      <c r="J97" s="148"/>
      <c r="M97" s="148"/>
    </row>
    <row r="98" spans="1:13" ht="12" customHeight="1">
      <c r="A98" s="8" t="s">
        <v>16</v>
      </c>
      <c r="B98" s="142">
        <v>2081.3376886000001</v>
      </c>
      <c r="C98" s="142">
        <v>1049.0807668999998</v>
      </c>
      <c r="D98" s="196">
        <v>-49.595840567050985</v>
      </c>
      <c r="E98" s="72">
        <v>51.869582100000002</v>
      </c>
      <c r="F98" s="72">
        <v>36.152279000000007</v>
      </c>
      <c r="G98" s="196">
        <v>-30.301580355319647</v>
      </c>
      <c r="H98" s="36">
        <v>1094.0349798000002</v>
      </c>
      <c r="I98" s="36">
        <v>1074.7806892000001</v>
      </c>
      <c r="J98" s="211">
        <v>-1.7599337274864846</v>
      </c>
      <c r="K98" s="36">
        <v>41.336936000000001</v>
      </c>
      <c r="L98" s="36">
        <v>36.661310999999998</v>
      </c>
      <c r="M98" s="211">
        <v>-11.311010085508045</v>
      </c>
    </row>
    <row r="99" spans="1:13" ht="10.5" hidden="1" customHeight="1">
      <c r="A99" s="8" t="s">
        <v>23</v>
      </c>
      <c r="B99" s="72">
        <v>172.98188690000001</v>
      </c>
      <c r="C99" s="47">
        <v>168.09548949000001</v>
      </c>
      <c r="D99" s="197">
        <v>-2.8248029302772037</v>
      </c>
      <c r="E99" s="83"/>
      <c r="F99" s="83"/>
      <c r="G99" s="203"/>
    </row>
    <row r="100" spans="1:13" ht="12" customHeight="1">
      <c r="A100" s="312" t="s">
        <v>104</v>
      </c>
      <c r="B100" s="313"/>
      <c r="C100" s="314"/>
      <c r="D100" s="315"/>
      <c r="E100" s="84"/>
      <c r="F100" s="84"/>
      <c r="G100" s="198"/>
    </row>
    <row r="101" spans="1:13" ht="13.5" customHeight="1">
      <c r="A101" s="316" t="s">
        <v>18</v>
      </c>
      <c r="B101" s="313"/>
      <c r="C101" s="314"/>
      <c r="D101" s="315"/>
      <c r="E101" s="84"/>
      <c r="F101" s="84"/>
      <c r="G101" s="198"/>
    </row>
    <row r="102" spans="1:13" ht="15" customHeight="1">
      <c r="A102" s="317" t="s">
        <v>207</v>
      </c>
      <c r="B102" s="317"/>
      <c r="C102" s="317"/>
      <c r="D102" s="317"/>
      <c r="E102" s="81"/>
      <c r="F102" s="81"/>
      <c r="G102" s="199"/>
    </row>
    <row r="103" spans="1:13" ht="11.1" customHeight="1">
      <c r="B103" s="243"/>
      <c r="C103" s="249"/>
      <c r="D103" s="199"/>
      <c r="E103" s="81"/>
      <c r="F103" s="81"/>
      <c r="G103" s="199"/>
    </row>
    <row r="104" spans="1:13" ht="11.1" customHeight="1">
      <c r="B104" s="243"/>
      <c r="C104" s="249"/>
      <c r="D104" s="199"/>
      <c r="E104" s="81"/>
      <c r="F104" s="81"/>
      <c r="G104" s="199"/>
    </row>
    <row r="105" spans="1:13" ht="11.1" customHeight="1">
      <c r="B105" s="243"/>
      <c r="C105" s="249"/>
      <c r="D105" s="199"/>
      <c r="E105" s="81"/>
      <c r="F105" s="81"/>
      <c r="G105" s="199"/>
    </row>
    <row r="106" spans="1:13" ht="11.1" customHeight="1">
      <c r="B106" s="243"/>
      <c r="C106" s="249"/>
      <c r="D106" s="199"/>
      <c r="E106" s="81"/>
      <c r="F106" s="81"/>
      <c r="G106" s="199"/>
    </row>
    <row r="107" spans="1:13" ht="11.1" customHeight="1">
      <c r="D107" s="199"/>
      <c r="E107" s="81"/>
      <c r="F107" s="81"/>
      <c r="G107" s="199"/>
    </row>
    <row r="108" spans="1:13" ht="11.1" customHeight="1">
      <c r="D108" s="199"/>
      <c r="E108" s="81"/>
      <c r="F108" s="81"/>
      <c r="G108" s="199"/>
    </row>
    <row r="109" spans="1:13" ht="11.1" customHeight="1">
      <c r="D109" s="199"/>
      <c r="E109" s="81"/>
      <c r="F109" s="81"/>
      <c r="G109" s="199"/>
    </row>
    <row r="110" spans="1:13" ht="11.1" customHeight="1">
      <c r="D110" s="199"/>
      <c r="E110" s="81"/>
      <c r="F110" s="81"/>
      <c r="G110" s="199"/>
    </row>
    <row r="111" spans="1:13" ht="11.1" customHeight="1">
      <c r="D111" s="199"/>
      <c r="E111" s="81"/>
      <c r="F111" s="81"/>
      <c r="G111" s="199"/>
    </row>
    <row r="112" spans="1:13" ht="11.1" customHeight="1">
      <c r="D112" s="199"/>
      <c r="E112" s="81"/>
      <c r="F112" s="81"/>
      <c r="G112" s="199"/>
    </row>
    <row r="113" spans="2:7" ht="11.1" customHeight="1">
      <c r="B113" s="243"/>
      <c r="C113" s="249"/>
      <c r="D113" s="199"/>
      <c r="E113" s="81"/>
      <c r="F113" s="81"/>
      <c r="G113" s="199"/>
    </row>
    <row r="114" spans="2:7" ht="11.1" customHeight="1">
      <c r="D114" s="199"/>
      <c r="E114" s="81"/>
      <c r="F114" s="81"/>
      <c r="G114" s="199"/>
    </row>
    <row r="115" spans="2:7" ht="11.1" customHeight="1">
      <c r="B115" s="243"/>
      <c r="C115" s="249"/>
      <c r="D115" s="199"/>
      <c r="E115" s="81"/>
      <c r="F115" s="81"/>
      <c r="G115" s="199"/>
    </row>
    <row r="116" spans="2:7" ht="11.1" customHeight="1">
      <c r="B116" s="243"/>
      <c r="C116" s="249"/>
      <c r="D116" s="199"/>
      <c r="E116" s="81"/>
      <c r="F116" s="81"/>
      <c r="G116" s="199"/>
    </row>
    <row r="117" spans="2:7" ht="11.1" customHeight="1">
      <c r="B117" s="243"/>
      <c r="C117" s="249"/>
      <c r="D117" s="199"/>
      <c r="E117" s="81"/>
      <c r="F117" s="81"/>
      <c r="G117" s="199"/>
    </row>
    <row r="118" spans="2:7" ht="11.1" customHeight="1">
      <c r="B118" s="243"/>
      <c r="C118" s="249"/>
      <c r="D118" s="199"/>
      <c r="E118" s="81"/>
      <c r="F118" s="81"/>
      <c r="G118" s="199"/>
    </row>
    <row r="119" spans="2:7" ht="11.1" customHeight="1">
      <c r="B119" s="243"/>
      <c r="C119" s="249"/>
      <c r="D119" s="199"/>
      <c r="E119" s="81"/>
      <c r="F119" s="81"/>
      <c r="G119" s="199"/>
    </row>
    <row r="120" spans="2:7" ht="11.1" customHeight="1">
      <c r="B120" s="243"/>
      <c r="C120" s="249"/>
      <c r="D120" s="199"/>
      <c r="E120" s="81"/>
      <c r="F120" s="81"/>
      <c r="G120" s="199"/>
    </row>
    <row r="121" spans="2:7" ht="11.1" customHeight="1">
      <c r="B121" s="243"/>
      <c r="C121" s="249"/>
      <c r="D121" s="199"/>
      <c r="E121" s="81"/>
      <c r="F121" s="81"/>
      <c r="G121" s="199"/>
    </row>
    <row r="122" spans="2:7" ht="11.1" customHeight="1">
      <c r="B122" s="243"/>
      <c r="C122" s="249"/>
      <c r="D122" s="199"/>
      <c r="E122" s="81"/>
      <c r="F122" s="81"/>
      <c r="G122" s="199"/>
    </row>
    <row r="123" spans="2:7" ht="11.1" customHeight="1">
      <c r="B123" s="243"/>
      <c r="C123" s="249"/>
      <c r="D123" s="199"/>
      <c r="E123" s="81"/>
      <c r="F123" s="81"/>
      <c r="G123" s="199"/>
    </row>
    <row r="124" spans="2:7" ht="11.1" customHeight="1">
      <c r="B124" s="243"/>
      <c r="C124" s="249"/>
      <c r="D124" s="199"/>
      <c r="E124" s="81"/>
      <c r="F124" s="81"/>
      <c r="G124" s="199"/>
    </row>
    <row r="125" spans="2:7" ht="11.1" customHeight="1">
      <c r="B125" s="243"/>
      <c r="C125" s="249"/>
      <c r="D125" s="199"/>
      <c r="E125" s="81"/>
      <c r="F125" s="81"/>
      <c r="G125" s="199"/>
    </row>
    <row r="126" spans="2:7" ht="11.1" customHeight="1">
      <c r="B126" s="243"/>
      <c r="C126" s="249"/>
      <c r="D126" s="199"/>
      <c r="E126" s="81"/>
      <c r="F126" s="81"/>
      <c r="G126" s="199"/>
    </row>
    <row r="127" spans="2:7" ht="11.1" customHeight="1">
      <c r="B127" s="243"/>
      <c r="C127" s="249"/>
      <c r="D127" s="199"/>
      <c r="E127" s="81"/>
      <c r="F127" s="81"/>
      <c r="G127" s="199"/>
    </row>
    <row r="128" spans="2:7" ht="11.1" customHeight="1">
      <c r="B128" s="243"/>
      <c r="C128" s="249"/>
      <c r="D128" s="199"/>
      <c r="E128" s="81"/>
      <c r="F128" s="81"/>
      <c r="G128" s="199"/>
    </row>
    <row r="129" spans="2:7" ht="11.1" customHeight="1">
      <c r="B129" s="243"/>
      <c r="C129" s="249"/>
      <c r="D129" s="199"/>
      <c r="E129" s="81"/>
      <c r="F129" s="81"/>
      <c r="G129" s="199"/>
    </row>
    <row r="130" spans="2:7" ht="11.1" customHeight="1">
      <c r="B130" s="243"/>
      <c r="C130" s="249"/>
      <c r="D130" s="199"/>
      <c r="E130" s="81"/>
      <c r="F130" s="81"/>
      <c r="G130" s="199"/>
    </row>
    <row r="131" spans="2:7" ht="11.1" customHeight="1">
      <c r="B131" s="243"/>
      <c r="C131" s="249"/>
      <c r="D131" s="199"/>
      <c r="E131" s="81"/>
      <c r="F131" s="81"/>
      <c r="G131" s="199"/>
    </row>
    <row r="132" spans="2:7" ht="11.1" customHeight="1">
      <c r="B132" s="243"/>
      <c r="C132" s="249"/>
      <c r="D132" s="199"/>
      <c r="E132" s="81"/>
      <c r="F132" s="81"/>
      <c r="G132" s="199"/>
    </row>
    <row r="133" spans="2:7" ht="11.1" customHeight="1">
      <c r="B133" s="243"/>
      <c r="C133" s="249"/>
      <c r="D133" s="199"/>
      <c r="E133" s="81"/>
      <c r="F133" s="81"/>
      <c r="G133" s="199"/>
    </row>
    <row r="134" spans="2:7" ht="11.1" customHeight="1">
      <c r="B134" s="243"/>
      <c r="C134" s="249"/>
      <c r="D134" s="199"/>
      <c r="E134" s="81"/>
      <c r="F134" s="81"/>
      <c r="G134" s="199"/>
    </row>
    <row r="135" spans="2:7" ht="11.1" customHeight="1">
      <c r="B135" s="243"/>
      <c r="C135" s="249"/>
      <c r="D135" s="199"/>
      <c r="E135" s="81"/>
      <c r="F135" s="81"/>
      <c r="G135" s="199"/>
    </row>
    <row r="136" spans="2:7" ht="11.1" customHeight="1">
      <c r="B136" s="243"/>
      <c r="C136" s="249"/>
      <c r="D136" s="199"/>
      <c r="E136" s="81"/>
      <c r="F136" s="81"/>
      <c r="G136" s="199"/>
    </row>
    <row r="137" spans="2:7" ht="11.1" customHeight="1">
      <c r="B137" s="243"/>
      <c r="C137" s="249"/>
      <c r="D137" s="199"/>
      <c r="E137" s="81"/>
      <c r="F137" s="81"/>
      <c r="G137" s="199"/>
    </row>
    <row r="138" spans="2:7" ht="11.1" customHeight="1">
      <c r="B138" s="243"/>
      <c r="C138" s="249"/>
      <c r="D138" s="199"/>
      <c r="E138" s="81"/>
      <c r="F138" s="81"/>
      <c r="G138" s="199"/>
    </row>
    <row r="139" spans="2:7" ht="11.1" customHeight="1">
      <c r="B139" s="243"/>
      <c r="C139" s="249"/>
      <c r="D139" s="199"/>
      <c r="E139" s="81"/>
      <c r="F139" s="81"/>
      <c r="G139" s="199"/>
    </row>
    <row r="140" spans="2:7" ht="11.1" customHeight="1">
      <c r="B140" s="243"/>
      <c r="C140" s="249"/>
      <c r="D140" s="199"/>
      <c r="E140" s="81"/>
      <c r="F140" s="81"/>
      <c r="G140" s="199"/>
    </row>
    <row r="141" spans="2:7" ht="11.1" customHeight="1">
      <c r="B141" s="243"/>
      <c r="C141" s="249"/>
      <c r="D141" s="199"/>
      <c r="E141" s="81"/>
      <c r="F141" s="81"/>
      <c r="G141" s="199"/>
    </row>
    <row r="142" spans="2:7" ht="11.1" customHeight="1">
      <c r="B142" s="243"/>
      <c r="C142" s="249"/>
      <c r="D142" s="199"/>
      <c r="E142" s="81"/>
      <c r="F142" s="81"/>
      <c r="G142" s="199"/>
    </row>
    <row r="143" spans="2:7" ht="11.1" customHeight="1">
      <c r="B143" s="243"/>
      <c r="C143" s="249"/>
      <c r="D143" s="199"/>
      <c r="E143" s="81"/>
      <c r="F143" s="81"/>
      <c r="G143" s="199"/>
    </row>
    <row r="144" spans="2:7" ht="11.1" customHeight="1">
      <c r="D144" s="199"/>
      <c r="E144" s="81"/>
      <c r="F144" s="81"/>
      <c r="G144" s="199"/>
    </row>
    <row r="145" spans="2:7" ht="11.1" customHeight="1">
      <c r="D145" s="199"/>
      <c r="E145" s="81"/>
      <c r="F145" s="81"/>
      <c r="G145" s="199"/>
    </row>
    <row r="146" spans="2:7" ht="11.1" customHeight="1">
      <c r="D146" s="199"/>
      <c r="E146" s="81"/>
      <c r="F146" s="81"/>
      <c r="G146" s="199"/>
    </row>
    <row r="147" spans="2:7" ht="11.1" customHeight="1">
      <c r="D147" s="199"/>
      <c r="E147" s="81"/>
      <c r="F147" s="81"/>
      <c r="G147" s="199"/>
    </row>
    <row r="148" spans="2:7" ht="11.1" customHeight="1">
      <c r="D148" s="199"/>
      <c r="E148" s="81"/>
      <c r="F148" s="81"/>
      <c r="G148" s="199"/>
    </row>
    <row r="149" spans="2:7" ht="11.1" customHeight="1">
      <c r="D149" s="199"/>
      <c r="E149" s="81"/>
      <c r="F149" s="81"/>
      <c r="G149" s="199"/>
    </row>
    <row r="150" spans="2:7" ht="11.1" customHeight="1">
      <c r="D150" s="199"/>
      <c r="E150" s="81"/>
      <c r="F150" s="81"/>
      <c r="G150" s="199"/>
    </row>
    <row r="157" spans="2:7" ht="11.1" customHeight="1">
      <c r="B157" s="243"/>
      <c r="C157" s="249"/>
      <c r="D157" s="199"/>
      <c r="E157" s="81"/>
      <c r="F157" s="81"/>
      <c r="G157" s="199"/>
    </row>
    <row r="158" spans="2:7" ht="11.1" customHeight="1">
      <c r="D158" s="199"/>
      <c r="E158" s="81"/>
      <c r="F158" s="81"/>
      <c r="G158" s="199"/>
    </row>
    <row r="159" spans="2:7" ht="11.1" customHeight="1">
      <c r="D159" s="199"/>
      <c r="E159" s="81"/>
      <c r="F159" s="81"/>
      <c r="G159" s="199"/>
    </row>
    <row r="160" spans="2:7" ht="11.1" customHeight="1">
      <c r="D160" s="199"/>
      <c r="E160" s="81"/>
      <c r="F160" s="81"/>
      <c r="G160" s="199"/>
    </row>
    <row r="162" spans="4:7" ht="11.1" customHeight="1">
      <c r="D162" s="199"/>
      <c r="E162" s="81"/>
      <c r="F162" s="81"/>
      <c r="G162" s="199"/>
    </row>
    <row r="164" spans="4:7" ht="11.1" customHeight="1">
      <c r="D164" s="199"/>
      <c r="E164" s="81"/>
      <c r="F164" s="81"/>
      <c r="G164" s="199"/>
    </row>
    <row r="166" spans="4:7" ht="11.1" customHeight="1">
      <c r="D166" s="199"/>
      <c r="E166" s="81"/>
      <c r="F166" s="81"/>
      <c r="G166" s="199"/>
    </row>
    <row r="168" spans="4:7" ht="11.1" customHeight="1">
      <c r="D168" s="199"/>
      <c r="E168" s="81"/>
      <c r="F168" s="81"/>
      <c r="G168" s="199"/>
    </row>
    <row r="551" spans="3:3" ht="11.1" customHeight="1">
      <c r="C551" s="34">
        <v>1</v>
      </c>
    </row>
  </sheetData>
  <mergeCells count="15">
    <mergeCell ref="A102:D102"/>
    <mergeCell ref="A56:A58"/>
    <mergeCell ref="H56:M56"/>
    <mergeCell ref="B57:D57"/>
    <mergeCell ref="H57:J57"/>
    <mergeCell ref="K57:M57"/>
    <mergeCell ref="E57:G57"/>
    <mergeCell ref="B56:G56"/>
    <mergeCell ref="A5:A7"/>
    <mergeCell ref="H5:M5"/>
    <mergeCell ref="H6:J6"/>
    <mergeCell ref="K6:M6"/>
    <mergeCell ref="E6:G6"/>
    <mergeCell ref="B5:G5"/>
    <mergeCell ref="B6:D6"/>
  </mergeCells>
  <phoneticPr fontId="7" type="noConversion"/>
  <printOptions horizontalCentered="1" verticalCentered="1" gridLinesSet="0"/>
  <pageMargins left="0" right="0" top="0" bottom="0" header="0" footer="0"/>
  <pageSetup paperSize="9" orientation="portrait" r:id="rId1"/>
  <headerFooter scaleWithDoc="0" alignWithMargins="0"/>
  <rowBreaks count="1" manualBreakCount="1">
    <brk id="54" max="12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70" transitionEvaluation="1" published="0"/>
  <dimension ref="A1:FR111"/>
  <sheetViews>
    <sheetView showGridLines="0" showRuler="0" topLeftCell="A70" zoomScaleNormal="100" workbookViewId="0">
      <selection activeCell="M57" sqref="M57"/>
    </sheetView>
  </sheetViews>
  <sheetFormatPr baseColWidth="10" defaultColWidth="7.28515625" defaultRowHeight="12.75"/>
  <cols>
    <col min="1" max="1" width="14.5703125" style="11" customWidth="1"/>
    <col min="2" max="3" width="8.7109375" style="111" customWidth="1"/>
    <col min="4" max="4" width="5.7109375" style="87" customWidth="1"/>
    <col min="5" max="5" width="8.7109375" style="96" customWidth="1"/>
    <col min="6" max="6" width="8.7109375" style="111" customWidth="1"/>
    <col min="7" max="7" width="6.7109375" style="87" customWidth="1"/>
    <col min="8" max="9" width="8.7109375" style="111" customWidth="1"/>
    <col min="10" max="10" width="6.7109375" style="224" customWidth="1"/>
    <col min="11" max="11" width="8.7109375" style="111" customWidth="1"/>
    <col min="12" max="12" width="8.7109375" style="96" customWidth="1"/>
    <col min="13" max="13" width="7" style="87" customWidth="1"/>
    <col min="14" max="16384" width="7.28515625" style="11"/>
  </cols>
  <sheetData>
    <row r="1" spans="1:174" ht="24.75" customHeight="1">
      <c r="A1" s="296" t="s">
        <v>200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</row>
    <row r="2" spans="1:174" ht="12" customHeight="1">
      <c r="A2" s="131" t="s">
        <v>94</v>
      </c>
      <c r="B2" s="252"/>
      <c r="C2" s="101"/>
      <c r="D2" s="212"/>
      <c r="E2" s="92"/>
      <c r="F2" s="101"/>
      <c r="G2" s="212"/>
      <c r="H2" s="101"/>
    </row>
    <row r="3" spans="1:174" ht="3.95" customHeight="1">
      <c r="A3" s="22"/>
      <c r="B3" s="102"/>
      <c r="C3" s="102"/>
      <c r="D3" s="213"/>
      <c r="E3" s="93"/>
      <c r="F3" s="102"/>
      <c r="G3" s="213"/>
    </row>
    <row r="4" spans="1:174" ht="12.95" customHeight="1">
      <c r="A4" s="297" t="s">
        <v>86</v>
      </c>
      <c r="B4" s="303" t="s">
        <v>98</v>
      </c>
      <c r="C4" s="304"/>
      <c r="D4" s="304"/>
      <c r="E4" s="304"/>
      <c r="F4" s="304"/>
      <c r="G4" s="305"/>
      <c r="H4" s="303" t="s">
        <v>101</v>
      </c>
      <c r="I4" s="304"/>
      <c r="J4" s="304"/>
      <c r="K4" s="304"/>
      <c r="L4" s="304"/>
      <c r="M4" s="305"/>
    </row>
    <row r="5" spans="1:174" ht="12.95" customHeight="1">
      <c r="A5" s="298"/>
      <c r="B5" s="300" t="s">
        <v>201</v>
      </c>
      <c r="C5" s="294"/>
      <c r="D5" s="301"/>
      <c r="E5" s="300" t="s">
        <v>199</v>
      </c>
      <c r="F5" s="306"/>
      <c r="G5" s="307"/>
      <c r="H5" s="299" t="str">
        <f>+B5</f>
        <v>Enero-Octubre</v>
      </c>
      <c r="I5" s="302"/>
      <c r="J5" s="301"/>
      <c r="K5" s="300" t="str">
        <f>+E5</f>
        <v>Octubre</v>
      </c>
      <c r="L5" s="306"/>
      <c r="M5" s="307"/>
    </row>
    <row r="6" spans="1:174" ht="12.95" customHeight="1">
      <c r="A6" s="299"/>
      <c r="B6" s="253" t="s">
        <v>49</v>
      </c>
      <c r="C6" s="253" t="s">
        <v>199</v>
      </c>
      <c r="D6" s="214" t="s">
        <v>119</v>
      </c>
      <c r="E6" s="253" t="s">
        <v>49</v>
      </c>
      <c r="F6" s="253" t="s">
        <v>149</v>
      </c>
      <c r="G6" s="214" t="s">
        <v>119</v>
      </c>
      <c r="H6" s="253" t="s">
        <v>50</v>
      </c>
      <c r="I6" s="253" t="s">
        <v>150</v>
      </c>
      <c r="J6" s="225" t="s">
        <v>119</v>
      </c>
      <c r="K6" s="253" t="s">
        <v>49</v>
      </c>
      <c r="L6" s="253" t="s">
        <v>149</v>
      </c>
      <c r="M6" s="214" t="s">
        <v>119</v>
      </c>
      <c r="N6" s="147"/>
    </row>
    <row r="7" spans="1:174" ht="6" customHeight="1">
      <c r="A7" s="29"/>
      <c r="B7" s="242"/>
      <c r="C7" s="242"/>
      <c r="D7" s="215"/>
      <c r="E7" s="94"/>
      <c r="F7" s="103"/>
      <c r="G7" s="215"/>
    </row>
    <row r="8" spans="1:174" ht="12" customHeight="1">
      <c r="A8" s="50" t="s">
        <v>105</v>
      </c>
      <c r="B8" s="104"/>
      <c r="C8" s="104"/>
      <c r="D8" s="16"/>
      <c r="E8" s="95"/>
      <c r="F8" s="104"/>
      <c r="G8" s="16"/>
    </row>
    <row r="9" spans="1:174" ht="12" customHeight="1">
      <c r="A9" s="51" t="s">
        <v>24</v>
      </c>
      <c r="B9" s="104"/>
      <c r="C9" s="104"/>
      <c r="D9" s="16"/>
      <c r="E9" s="95"/>
      <c r="F9" s="104"/>
      <c r="G9" s="16"/>
    </row>
    <row r="10" spans="1:174" ht="12" customHeight="1">
      <c r="A10" s="52" t="s">
        <v>148</v>
      </c>
      <c r="B10" s="254">
        <v>40490</v>
      </c>
      <c r="C10" s="89">
        <v>42107</v>
      </c>
      <c r="D10" s="149">
        <v>3.9935786613978674</v>
      </c>
      <c r="E10" s="86">
        <v>3900</v>
      </c>
      <c r="F10" s="86">
        <v>4333</v>
      </c>
      <c r="G10" s="149">
        <v>11.102564102564095</v>
      </c>
      <c r="H10" s="90">
        <v>41230</v>
      </c>
      <c r="I10" s="90">
        <v>41150</v>
      </c>
      <c r="J10" s="151">
        <v>-0.19403347077371347</v>
      </c>
      <c r="K10" s="90">
        <v>3910</v>
      </c>
      <c r="L10" s="90">
        <v>4200</v>
      </c>
      <c r="M10" s="151">
        <v>7.4168797953964249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</row>
    <row r="11" spans="1:174" ht="12" customHeight="1">
      <c r="A11" s="52" t="s">
        <v>145</v>
      </c>
      <c r="B11" s="89">
        <v>239784.07999999996</v>
      </c>
      <c r="C11" s="89">
        <v>231048.69</v>
      </c>
      <c r="D11" s="149">
        <v>-3.6430233399981971</v>
      </c>
      <c r="E11" s="86">
        <v>29980.99</v>
      </c>
      <c r="F11" s="86">
        <v>28054</v>
      </c>
      <c r="G11" s="149">
        <v>-6.4273728119051521</v>
      </c>
      <c r="H11" s="90">
        <v>247144.13999999998</v>
      </c>
      <c r="I11" s="90">
        <v>231989.38099999999</v>
      </c>
      <c r="J11" s="151">
        <v>-6.1319515809680869</v>
      </c>
      <c r="K11" s="90">
        <v>28992.98</v>
      </c>
      <c r="L11" s="90">
        <v>28055.66</v>
      </c>
      <c r="M11" s="151">
        <v>-3.2329205207605405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</row>
    <row r="12" spans="1:174" ht="12" customHeight="1">
      <c r="A12" s="52"/>
      <c r="B12" s="89"/>
      <c r="C12" s="89"/>
      <c r="D12" s="149"/>
      <c r="E12" s="86"/>
      <c r="F12" s="86"/>
      <c r="G12" s="149"/>
      <c r="H12" s="90"/>
      <c r="I12" s="90"/>
      <c r="J12" s="151"/>
      <c r="K12" s="90"/>
      <c r="L12" s="90"/>
      <c r="M12" s="151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</row>
    <row r="13" spans="1:174" ht="12" customHeight="1">
      <c r="A13" s="51" t="s">
        <v>25</v>
      </c>
      <c r="B13" s="89"/>
      <c r="C13" s="89"/>
      <c r="D13" s="149"/>
      <c r="E13" s="86"/>
      <c r="F13" s="86"/>
      <c r="G13" s="149"/>
      <c r="H13" s="90"/>
      <c r="I13" s="90"/>
      <c r="J13" s="151"/>
      <c r="K13" s="90"/>
      <c r="L13" s="90"/>
      <c r="M13" s="151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</row>
    <row r="14" spans="1:174" ht="12" customHeight="1">
      <c r="A14" s="53" t="s">
        <v>146</v>
      </c>
      <c r="B14" s="89"/>
      <c r="C14" s="89"/>
      <c r="D14" s="149"/>
      <c r="E14" s="86"/>
      <c r="F14" s="86"/>
      <c r="G14" s="149"/>
      <c r="H14" s="90"/>
      <c r="I14" s="90"/>
      <c r="J14" s="151"/>
      <c r="K14" s="90"/>
      <c r="L14" s="90"/>
      <c r="M14" s="151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</row>
    <row r="15" spans="1:174" ht="12" customHeight="1">
      <c r="A15" s="54" t="s">
        <v>26</v>
      </c>
      <c r="B15" s="89">
        <v>102001.65999999999</v>
      </c>
      <c r="C15" s="89">
        <v>105206.95</v>
      </c>
      <c r="D15" s="149">
        <v>3.1423900356131629</v>
      </c>
      <c r="E15" s="86">
        <v>11541.17</v>
      </c>
      <c r="F15" s="86">
        <v>11623.27</v>
      </c>
      <c r="G15" s="149">
        <v>0.71136635193831399</v>
      </c>
      <c r="H15" s="90">
        <v>114946.68000000001</v>
      </c>
      <c r="I15" s="90">
        <v>80972.45</v>
      </c>
      <c r="J15" s="151">
        <v>-29.556512636989606</v>
      </c>
      <c r="K15" s="90">
        <v>11960.67</v>
      </c>
      <c r="L15" s="90">
        <v>11166.869999999999</v>
      </c>
      <c r="M15" s="151">
        <v>-6.6367519545309843</v>
      </c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</row>
    <row r="16" spans="1:174" ht="12" customHeight="1">
      <c r="A16" s="54" t="s">
        <v>147</v>
      </c>
      <c r="B16" s="89">
        <v>769</v>
      </c>
      <c r="C16" s="89">
        <v>131</v>
      </c>
      <c r="D16" s="216">
        <v>-82.964889466840049</v>
      </c>
      <c r="E16" s="89">
        <v>29</v>
      </c>
      <c r="F16" s="89">
        <v>0</v>
      </c>
      <c r="G16" s="156">
        <v>-100</v>
      </c>
      <c r="H16" s="90">
        <v>561</v>
      </c>
      <c r="I16" s="90">
        <v>262</v>
      </c>
      <c r="J16" s="151">
        <v>-53.297682709447415</v>
      </c>
      <c r="K16" s="90">
        <v>56</v>
      </c>
      <c r="L16" s="90">
        <v>0</v>
      </c>
      <c r="M16" s="151">
        <v>-100</v>
      </c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</row>
    <row r="17" spans="1:174" ht="12" customHeight="1">
      <c r="A17" s="54" t="s">
        <v>27</v>
      </c>
      <c r="B17" s="89">
        <v>255873.51</v>
      </c>
      <c r="C17" s="89">
        <v>223378.42300000001</v>
      </c>
      <c r="D17" s="149">
        <v>-12.699668285318012</v>
      </c>
      <c r="E17" s="86">
        <v>27109.39</v>
      </c>
      <c r="F17" s="86">
        <v>24633</v>
      </c>
      <c r="G17" s="149">
        <v>-9.1348053202229949</v>
      </c>
      <c r="H17" s="90">
        <v>252130.08000000005</v>
      </c>
      <c r="I17" s="90">
        <v>223087.92700000003</v>
      </c>
      <c r="J17" s="151">
        <v>-11.518718036340614</v>
      </c>
      <c r="K17" s="90">
        <v>24351.79</v>
      </c>
      <c r="L17" s="90">
        <v>22747</v>
      </c>
      <c r="M17" s="151">
        <v>-6.5900289054726553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</row>
    <row r="18" spans="1:174" ht="12" customHeight="1">
      <c r="A18" s="54" t="s">
        <v>28</v>
      </c>
      <c r="B18" s="89">
        <v>12867.380000000001</v>
      </c>
      <c r="C18" s="90">
        <v>18893.080000000002</v>
      </c>
      <c r="D18" s="149">
        <v>46.829269050886822</v>
      </c>
      <c r="E18" s="86">
        <v>0</v>
      </c>
      <c r="F18" s="86">
        <v>0</v>
      </c>
      <c r="G18" s="149" t="s">
        <v>190</v>
      </c>
      <c r="H18" s="90">
        <v>17668.440000000002</v>
      </c>
      <c r="I18" s="90">
        <v>17450.989999999998</v>
      </c>
      <c r="J18" s="151">
        <v>-1.2307255196271072</v>
      </c>
      <c r="K18" s="90">
        <v>1807.73</v>
      </c>
      <c r="L18" s="90">
        <v>2664</v>
      </c>
      <c r="M18" s="151">
        <v>47.367140004314813</v>
      </c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</row>
    <row r="19" spans="1:174" ht="12" customHeight="1">
      <c r="A19" s="54" t="s">
        <v>29</v>
      </c>
      <c r="B19" s="89">
        <v>3118.2363700000001</v>
      </c>
      <c r="C19" s="89">
        <v>3212.46</v>
      </c>
      <c r="D19" s="149">
        <v>3.0216962032291406</v>
      </c>
      <c r="E19" s="86">
        <v>380.05</v>
      </c>
      <c r="F19" s="86">
        <v>443</v>
      </c>
      <c r="G19" s="156">
        <v>16.563610051309041</v>
      </c>
      <c r="H19" s="90">
        <v>3570.1777700000002</v>
      </c>
      <c r="I19" s="90">
        <v>2947.72</v>
      </c>
      <c r="J19" s="149">
        <v>-17.434923695690387</v>
      </c>
      <c r="K19" s="90">
        <v>537.25</v>
      </c>
      <c r="L19" s="90">
        <v>376</v>
      </c>
      <c r="M19" s="151">
        <v>-30.013959981386694</v>
      </c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</row>
    <row r="20" spans="1:174" ht="12" customHeight="1">
      <c r="A20" s="54" t="s">
        <v>30</v>
      </c>
      <c r="B20" s="89">
        <v>6456</v>
      </c>
      <c r="C20" s="89">
        <v>3926</v>
      </c>
      <c r="D20" s="149">
        <v>-39.188351920693933</v>
      </c>
      <c r="E20" s="86">
        <v>500</v>
      </c>
      <c r="F20" s="86">
        <v>500</v>
      </c>
      <c r="G20" s="149">
        <v>0</v>
      </c>
      <c r="H20" s="90">
        <v>6528</v>
      </c>
      <c r="I20" s="90">
        <v>2919.29</v>
      </c>
      <c r="J20" s="151">
        <v>-55.280484068627445</v>
      </c>
      <c r="K20" s="90">
        <v>520</v>
      </c>
      <c r="L20" s="90">
        <v>538</v>
      </c>
      <c r="M20" s="151">
        <v>3.4615384615384714</v>
      </c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</row>
    <row r="21" spans="1:174" ht="12" customHeight="1">
      <c r="A21" s="54" t="s">
        <v>102</v>
      </c>
      <c r="B21" s="89">
        <v>2894.7520400000003</v>
      </c>
      <c r="C21" s="90">
        <v>12252</v>
      </c>
      <c r="D21" s="150">
        <v>323.24868695834823</v>
      </c>
      <c r="E21" s="86">
        <v>397.17</v>
      </c>
      <c r="F21" s="86">
        <v>0</v>
      </c>
      <c r="G21" s="217">
        <v>-100</v>
      </c>
      <c r="H21" s="90">
        <v>3047.1882699999996</v>
      </c>
      <c r="I21" s="90">
        <v>13781.48</v>
      </c>
      <c r="J21" s="151">
        <v>352.26874019175727</v>
      </c>
      <c r="K21" s="86">
        <v>738.03</v>
      </c>
      <c r="L21" s="90">
        <v>850</v>
      </c>
      <c r="M21" s="217">
        <v>15.171469994444674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</row>
    <row r="22" spans="1:174" ht="12" customHeight="1">
      <c r="A22" s="54"/>
      <c r="B22" s="89"/>
      <c r="C22" s="89"/>
      <c r="D22" s="149"/>
      <c r="E22" s="86"/>
      <c r="F22" s="86"/>
      <c r="G22" s="149"/>
      <c r="H22" s="143"/>
      <c r="I22" s="90"/>
      <c r="J22" s="151"/>
      <c r="K22" s="90"/>
      <c r="L22" s="90"/>
      <c r="M22" s="151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</row>
    <row r="23" spans="1:174" ht="12" customHeight="1">
      <c r="A23" s="55" t="s">
        <v>108</v>
      </c>
      <c r="B23" s="89"/>
      <c r="C23" s="89"/>
      <c r="D23" s="149"/>
      <c r="E23" s="86"/>
      <c r="F23" s="86"/>
      <c r="G23" s="149"/>
      <c r="H23" s="143"/>
      <c r="I23" s="90"/>
      <c r="J23" s="151"/>
      <c r="K23" s="90"/>
      <c r="L23" s="90"/>
      <c r="M23" s="151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</row>
    <row r="24" spans="1:174" ht="12" customHeight="1">
      <c r="A24" s="52" t="s">
        <v>31</v>
      </c>
      <c r="B24" s="89">
        <v>2026307.4890000001</v>
      </c>
      <c r="C24" s="89">
        <v>1927950.3099999998</v>
      </c>
      <c r="D24" s="149">
        <v>-4.8540105356142398</v>
      </c>
      <c r="E24" s="86">
        <v>283344.038</v>
      </c>
      <c r="F24" s="86">
        <v>163839</v>
      </c>
      <c r="G24" s="149">
        <v>-42.176655222228462</v>
      </c>
      <c r="H24" s="90">
        <v>1854944.7627699999</v>
      </c>
      <c r="I24" s="90">
        <v>1867815.3370000001</v>
      </c>
      <c r="J24" s="151">
        <v>0.69385215604913508</v>
      </c>
      <c r="K24" s="90">
        <v>202012.65299999996</v>
      </c>
      <c r="L24" s="90">
        <v>180689</v>
      </c>
      <c r="M24" s="151">
        <v>-10.555602673066211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</row>
    <row r="25" spans="1:174" ht="12" customHeight="1">
      <c r="A25" s="52" t="s">
        <v>32</v>
      </c>
      <c r="B25" s="89">
        <v>0</v>
      </c>
      <c r="C25" s="89">
        <v>0</v>
      </c>
      <c r="D25" s="217" t="s">
        <v>190</v>
      </c>
      <c r="E25" s="90">
        <v>0</v>
      </c>
      <c r="F25" s="90">
        <v>0</v>
      </c>
      <c r="G25" s="217" t="s">
        <v>190</v>
      </c>
      <c r="H25" s="90">
        <v>0</v>
      </c>
      <c r="I25" s="90">
        <v>0</v>
      </c>
      <c r="J25" s="217" t="s">
        <v>190</v>
      </c>
      <c r="K25" s="90">
        <v>0</v>
      </c>
      <c r="L25" s="90">
        <v>0</v>
      </c>
      <c r="M25" s="217" t="s">
        <v>191</v>
      </c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</row>
    <row r="26" spans="1:174" ht="12" customHeight="1">
      <c r="A26" s="52" t="s">
        <v>33</v>
      </c>
      <c r="B26" s="89">
        <v>163802.27199999997</v>
      </c>
      <c r="C26" s="89">
        <v>158809.45800000001</v>
      </c>
      <c r="D26" s="149">
        <v>-3.0480737165843208</v>
      </c>
      <c r="E26" s="86">
        <v>11177.405000000001</v>
      </c>
      <c r="F26" s="86">
        <v>20908</v>
      </c>
      <c r="G26" s="149">
        <v>87.055940086272244</v>
      </c>
      <c r="H26" s="90">
        <v>164709.5196</v>
      </c>
      <c r="I26" s="90">
        <v>135741.77960000001</v>
      </c>
      <c r="J26" s="151">
        <v>-17.587168046114556</v>
      </c>
      <c r="K26" s="90">
        <v>17748.164000000001</v>
      </c>
      <c r="L26" s="90">
        <v>13027</v>
      </c>
      <c r="M26" s="151">
        <v>-26.600858545143037</v>
      </c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</row>
    <row r="27" spans="1:174" ht="12" customHeight="1">
      <c r="A27" s="52" t="s">
        <v>34</v>
      </c>
      <c r="B27" s="89">
        <v>5403.56</v>
      </c>
      <c r="C27" s="90">
        <v>2683.422</v>
      </c>
      <c r="D27" s="149">
        <v>-50.339738986890126</v>
      </c>
      <c r="E27" s="86">
        <v>845.6</v>
      </c>
      <c r="F27" s="86">
        <v>142</v>
      </c>
      <c r="G27" s="149">
        <v>-83.207190160832539</v>
      </c>
      <c r="H27" s="90">
        <v>4182.5659999999998</v>
      </c>
      <c r="I27" s="90">
        <v>3181.578</v>
      </c>
      <c r="J27" s="151">
        <v>-23.932389829592648</v>
      </c>
      <c r="K27" s="90">
        <v>481.56600000000003</v>
      </c>
      <c r="L27" s="90">
        <v>246</v>
      </c>
      <c r="M27" s="151">
        <v>-48.916659398711701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</row>
    <row r="28" spans="1:174" ht="12" customHeight="1">
      <c r="A28" s="52" t="s">
        <v>35</v>
      </c>
      <c r="B28" s="89">
        <v>43175.286000000007</v>
      </c>
      <c r="C28" s="89">
        <v>26829.371999999999</v>
      </c>
      <c r="D28" s="149">
        <v>-37.859422633587201</v>
      </c>
      <c r="E28" s="86">
        <v>1339.7150000000001</v>
      </c>
      <c r="F28" s="86">
        <v>3601</v>
      </c>
      <c r="G28" s="149">
        <v>168.78851098927754</v>
      </c>
      <c r="H28" s="90">
        <v>45084.741000000002</v>
      </c>
      <c r="I28" s="90">
        <v>25333.843000000001</v>
      </c>
      <c r="J28" s="151">
        <v>-43.808387409833408</v>
      </c>
      <c r="K28" s="90">
        <v>3431.6999999999994</v>
      </c>
      <c r="L28" s="90">
        <v>2211</v>
      </c>
      <c r="M28" s="151">
        <v>-35.57129119678293</v>
      </c>
      <c r="N28" s="126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</row>
    <row r="29" spans="1:174" ht="12" customHeight="1">
      <c r="A29" s="52" t="s">
        <v>36</v>
      </c>
      <c r="B29" s="89">
        <v>25823.441999999999</v>
      </c>
      <c r="C29" s="89">
        <v>28341.372000000007</v>
      </c>
      <c r="D29" s="149">
        <v>9.7505592012095299</v>
      </c>
      <c r="E29" s="86">
        <v>2832.8040000000001</v>
      </c>
      <c r="F29" s="86">
        <v>2803</v>
      </c>
      <c r="G29" s="149">
        <v>-1.0521024398440604</v>
      </c>
      <c r="H29" s="90">
        <v>25979.406299999999</v>
      </c>
      <c r="I29" s="90">
        <v>26886.197</v>
      </c>
      <c r="J29" s="151">
        <v>3.4904211802561536</v>
      </c>
      <c r="K29" s="90">
        <v>2993.8339999999998</v>
      </c>
      <c r="L29" s="90">
        <v>2482</v>
      </c>
      <c r="M29" s="151">
        <v>-17.096271870785085</v>
      </c>
      <c r="N29" s="126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</row>
    <row r="30" spans="1:174" ht="12" customHeight="1">
      <c r="A30" s="52" t="s">
        <v>37</v>
      </c>
      <c r="B30" s="89">
        <v>51852.861000000004</v>
      </c>
      <c r="C30" s="90">
        <v>45182.14</v>
      </c>
      <c r="D30" s="149">
        <v>-12.864711553717367</v>
      </c>
      <c r="E30" s="86">
        <v>5616.42</v>
      </c>
      <c r="F30" s="86">
        <v>7211</v>
      </c>
      <c r="G30" s="149">
        <v>28.391395230413675</v>
      </c>
      <c r="H30" s="90">
        <v>47521.954000000005</v>
      </c>
      <c r="I30" s="90">
        <v>44642.254000000001</v>
      </c>
      <c r="J30" s="151">
        <v>-6.0597255744155749</v>
      </c>
      <c r="K30" s="90">
        <v>4877.6740000000009</v>
      </c>
      <c r="L30" s="90">
        <v>5183</v>
      </c>
      <c r="M30" s="151">
        <v>6.2596639299797197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</row>
    <row r="31" spans="1:174" ht="12" customHeight="1">
      <c r="A31" s="52" t="s">
        <v>38</v>
      </c>
      <c r="B31" s="89">
        <v>810122.94699999993</v>
      </c>
      <c r="C31" s="89">
        <v>813070.9439999999</v>
      </c>
      <c r="D31" s="149">
        <v>0.36389501259244117</v>
      </c>
      <c r="E31" s="86">
        <v>66948.106999999989</v>
      </c>
      <c r="F31" s="86">
        <v>87344</v>
      </c>
      <c r="G31" s="149">
        <v>30.465227343918787</v>
      </c>
      <c r="H31" s="90">
        <v>815512.35565000004</v>
      </c>
      <c r="I31" s="90">
        <v>783985.63659999997</v>
      </c>
      <c r="J31" s="151">
        <v>-3.8658787732126831</v>
      </c>
      <c r="K31" s="90">
        <v>84359.403000000006</v>
      </c>
      <c r="L31" s="90">
        <v>79394</v>
      </c>
      <c r="M31" s="151">
        <v>-5.8860101226652866</v>
      </c>
      <c r="N31" s="126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</row>
    <row r="32" spans="1:174" ht="12" customHeight="1">
      <c r="A32" s="52" t="s">
        <v>39</v>
      </c>
      <c r="B32" s="89">
        <v>420964.23200000002</v>
      </c>
      <c r="C32" s="90">
        <v>350208.022</v>
      </c>
      <c r="D32" s="149">
        <v>-16.808128724817649</v>
      </c>
      <c r="E32" s="86">
        <v>42883.547000000006</v>
      </c>
      <c r="F32" s="86">
        <v>30284</v>
      </c>
      <c r="G32" s="149">
        <v>-29.380841561450143</v>
      </c>
      <c r="H32" s="90">
        <v>414560.14509999997</v>
      </c>
      <c r="I32" s="90">
        <v>403597.13310000004</v>
      </c>
      <c r="J32" s="218">
        <v>-2.6444925132287911</v>
      </c>
      <c r="K32" s="251">
        <v>40344.335999999996</v>
      </c>
      <c r="L32" s="96">
        <v>93793</v>
      </c>
      <c r="M32" s="218">
        <v>132.48120876248902</v>
      </c>
      <c r="N32" s="127"/>
    </row>
    <row r="33" spans="1:174" ht="12" customHeight="1">
      <c r="A33" s="56"/>
      <c r="B33" s="89"/>
      <c r="C33" s="89"/>
      <c r="D33" s="149"/>
      <c r="E33" s="86"/>
      <c r="F33" s="86"/>
      <c r="G33" s="149"/>
      <c r="H33" s="143"/>
      <c r="I33" s="90"/>
      <c r="J33" s="151"/>
      <c r="K33" s="90"/>
      <c r="L33" s="90"/>
      <c r="M33" s="151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</row>
    <row r="34" spans="1:174" ht="12" customHeight="1">
      <c r="A34" s="57" t="s">
        <v>109</v>
      </c>
      <c r="B34" s="96"/>
      <c r="C34" s="96"/>
      <c r="D34" s="218"/>
      <c r="F34" s="96"/>
      <c r="G34" s="218"/>
      <c r="H34" s="144"/>
      <c r="I34" s="96"/>
      <c r="J34" s="218"/>
      <c r="K34" s="90"/>
      <c r="L34" s="90"/>
      <c r="M34" s="151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</row>
    <row r="35" spans="1:174" ht="12" customHeight="1">
      <c r="A35" s="54" t="s">
        <v>40</v>
      </c>
      <c r="B35" s="89">
        <v>51103.401000000005</v>
      </c>
      <c r="C35" s="89">
        <v>39492.415000000001</v>
      </c>
      <c r="D35" s="149">
        <v>-22.720573920315012</v>
      </c>
      <c r="E35" s="86">
        <v>7199.12</v>
      </c>
      <c r="F35" s="86">
        <v>6146.1</v>
      </c>
      <c r="G35" s="149">
        <v>-14.627065530231464</v>
      </c>
      <c r="H35" s="90">
        <v>52875.196100000001</v>
      </c>
      <c r="I35" s="90">
        <v>45209.222699999998</v>
      </c>
      <c r="J35" s="151">
        <v>-14.498241076026952</v>
      </c>
      <c r="K35" s="90">
        <v>6989.44</v>
      </c>
      <c r="L35" s="90">
        <v>5082.09</v>
      </c>
      <c r="M35" s="151">
        <v>-27.289024585660648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</row>
    <row r="36" spans="1:174" ht="12" customHeight="1">
      <c r="A36" s="54" t="s">
        <v>41</v>
      </c>
      <c r="B36" s="89">
        <v>437.06700000000001</v>
      </c>
      <c r="C36" s="89">
        <v>148.81700000000004</v>
      </c>
      <c r="D36" s="149">
        <v>-65.950986919625592</v>
      </c>
      <c r="E36" s="86">
        <v>40.980000000000011</v>
      </c>
      <c r="F36" s="86">
        <v>6.83</v>
      </c>
      <c r="G36" s="149">
        <v>-83.333333333333343</v>
      </c>
      <c r="H36" s="90">
        <v>388.34300000000002</v>
      </c>
      <c r="I36" s="145">
        <v>140.23400000000001</v>
      </c>
      <c r="J36" s="151">
        <v>-63.889139240310755</v>
      </c>
      <c r="K36" s="90">
        <v>31.430000000000007</v>
      </c>
      <c r="L36" s="90">
        <v>9.6199999999999992</v>
      </c>
      <c r="M36" s="151">
        <v>-69.392300349984097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</row>
    <row r="37" spans="1:174" ht="12" customHeight="1">
      <c r="A37" s="54" t="s">
        <v>42</v>
      </c>
      <c r="B37" s="89">
        <v>386.94200000000001</v>
      </c>
      <c r="C37" s="89">
        <v>165.81900000000002</v>
      </c>
      <c r="D37" s="149">
        <v>-57.146290658548303</v>
      </c>
      <c r="E37" s="86">
        <v>26.64</v>
      </c>
      <c r="F37" s="86">
        <v>13.83</v>
      </c>
      <c r="G37" s="149">
        <v>-48.085585585585591</v>
      </c>
      <c r="H37" s="90">
        <v>455.69549999999992</v>
      </c>
      <c r="I37" s="145">
        <v>231.56899999999996</v>
      </c>
      <c r="J37" s="151">
        <v>-49.183391102172394</v>
      </c>
      <c r="K37" s="90">
        <v>32.419999999999995</v>
      </c>
      <c r="L37" s="90">
        <v>19.16</v>
      </c>
      <c r="M37" s="151">
        <v>-40.900678593460817</v>
      </c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</row>
    <row r="38" spans="1:174" ht="12" customHeight="1">
      <c r="A38" s="54" t="s">
        <v>43</v>
      </c>
      <c r="B38" s="89">
        <v>358.637</v>
      </c>
      <c r="C38" s="90">
        <v>473.69799999999998</v>
      </c>
      <c r="D38" s="149">
        <v>32.082858154624304</v>
      </c>
      <c r="E38" s="86">
        <v>24.3</v>
      </c>
      <c r="F38" s="86">
        <v>66.349999999999994</v>
      </c>
      <c r="G38" s="149">
        <v>173.04526748971193</v>
      </c>
      <c r="H38" s="90">
        <v>415.45349999999996</v>
      </c>
      <c r="I38" s="145">
        <v>439.51169999999996</v>
      </c>
      <c r="J38" s="151">
        <v>5.7908285764832979</v>
      </c>
      <c r="K38" s="90">
        <v>34.65</v>
      </c>
      <c r="L38" s="90">
        <v>112.08</v>
      </c>
      <c r="M38" s="151">
        <v>223.46320346320346</v>
      </c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</row>
    <row r="39" spans="1:174" ht="12" customHeight="1">
      <c r="A39" s="54" t="s">
        <v>44</v>
      </c>
      <c r="B39" s="89">
        <v>30.614999999999998</v>
      </c>
      <c r="C39" s="89">
        <v>12.58</v>
      </c>
      <c r="D39" s="149">
        <v>-58.909031520496491</v>
      </c>
      <c r="E39" s="86">
        <v>2.75</v>
      </c>
      <c r="F39" s="86">
        <v>0.9</v>
      </c>
      <c r="G39" s="149">
        <v>-67.272727272727266</v>
      </c>
      <c r="H39" s="90">
        <v>25.240449999999999</v>
      </c>
      <c r="I39" s="145">
        <v>15.493</v>
      </c>
      <c r="J39" s="151">
        <v>-38.618368531464377</v>
      </c>
      <c r="K39" s="90">
        <v>2.4500000000000002</v>
      </c>
      <c r="L39" s="90">
        <v>1.19</v>
      </c>
      <c r="M39" s="151">
        <v>-51.428571428571438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</row>
    <row r="40" spans="1:174" ht="12" customHeight="1">
      <c r="A40" s="54" t="s">
        <v>45</v>
      </c>
      <c r="B40" s="89">
        <v>178.55599999999998</v>
      </c>
      <c r="C40" s="89">
        <v>51.68</v>
      </c>
      <c r="D40" s="149">
        <v>-71.05669929881941</v>
      </c>
      <c r="E40" s="86">
        <v>11.6</v>
      </c>
      <c r="F40" s="86">
        <v>3.25</v>
      </c>
      <c r="G40" s="149">
        <v>-71.982758620689651</v>
      </c>
      <c r="H40" s="90">
        <v>183.45950000000002</v>
      </c>
      <c r="I40" s="145">
        <v>56.261999999999993</v>
      </c>
      <c r="J40" s="151">
        <v>-69.332741013684227</v>
      </c>
      <c r="K40" s="90">
        <v>12.895</v>
      </c>
      <c r="L40" s="90">
        <v>5.26</v>
      </c>
      <c r="M40" s="151">
        <v>-59.20899573478092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</row>
    <row r="41" spans="1:174" ht="12" customHeight="1">
      <c r="A41" s="54" t="s">
        <v>46</v>
      </c>
      <c r="B41" s="89">
        <v>69.643999999999991</v>
      </c>
      <c r="C41" s="90">
        <v>29.55</v>
      </c>
      <c r="D41" s="149">
        <v>-57.569927057607252</v>
      </c>
      <c r="E41" s="86">
        <v>2.2400000000000002</v>
      </c>
      <c r="F41" s="86">
        <v>2.6</v>
      </c>
      <c r="G41" s="149">
        <v>16.071428571428559</v>
      </c>
      <c r="H41" s="90">
        <v>53.350399999999986</v>
      </c>
      <c r="I41" s="145">
        <v>15.89</v>
      </c>
      <c r="J41" s="151">
        <v>-70.215780950095962</v>
      </c>
      <c r="K41" s="90">
        <v>1.9400000000000002</v>
      </c>
      <c r="L41" s="90">
        <v>2.4500000000000002</v>
      </c>
      <c r="M41" s="151">
        <v>26.288659793814428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</row>
    <row r="42" spans="1:174" ht="12" customHeight="1">
      <c r="A42" s="54" t="s">
        <v>47</v>
      </c>
      <c r="B42" s="89">
        <v>50.374000000000002</v>
      </c>
      <c r="C42" s="89">
        <v>47.354999999999997</v>
      </c>
      <c r="D42" s="149">
        <v>-5.9931710803192262</v>
      </c>
      <c r="E42" s="86">
        <v>2.8999999999999995</v>
      </c>
      <c r="F42" s="86">
        <v>3.23</v>
      </c>
      <c r="G42" s="149">
        <v>11.379310344827598</v>
      </c>
      <c r="H42" s="90">
        <v>44.196000000000005</v>
      </c>
      <c r="I42" s="145">
        <v>52.960399999999993</v>
      </c>
      <c r="J42" s="151">
        <v>19.830753914381361</v>
      </c>
      <c r="K42" s="90">
        <v>2.5999999999999996</v>
      </c>
      <c r="L42" s="90">
        <v>4.8</v>
      </c>
      <c r="M42" s="151">
        <v>84.615384615384627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</row>
    <row r="43" spans="1:174" ht="12" customHeight="1">
      <c r="A43" s="58" t="s">
        <v>48</v>
      </c>
      <c r="B43" s="89">
        <v>61.628999999999991</v>
      </c>
      <c r="C43" s="90">
        <v>24.683</v>
      </c>
      <c r="D43" s="149">
        <v>-59.949049960245979</v>
      </c>
      <c r="E43" s="86">
        <v>3.8099999999999996</v>
      </c>
      <c r="F43" s="86">
        <v>1.31</v>
      </c>
      <c r="G43" s="149">
        <v>-65.616797900262469</v>
      </c>
      <c r="H43" s="90">
        <v>45.817</v>
      </c>
      <c r="I43" s="145">
        <v>32.405000000000001</v>
      </c>
      <c r="J43" s="151">
        <v>-29.272977279175848</v>
      </c>
      <c r="K43" s="146">
        <v>4.8719999999999999</v>
      </c>
      <c r="L43" s="146">
        <v>2.39</v>
      </c>
      <c r="M43" s="229">
        <v>-50.944170771756973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</row>
    <row r="44" spans="1:174" ht="11.1" customHeight="1">
      <c r="A44" s="154"/>
      <c r="B44" s="105"/>
      <c r="C44" s="105"/>
      <c r="D44" s="49"/>
      <c r="E44" s="97"/>
      <c r="F44" s="105"/>
      <c r="G44" s="49"/>
      <c r="H44" s="105"/>
      <c r="I44" s="105"/>
      <c r="J44" s="129"/>
      <c r="K44" s="105"/>
      <c r="L44" s="97"/>
      <c r="M44" s="129" t="s">
        <v>17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</row>
    <row r="45" spans="1:174" ht="11.1" customHeight="1">
      <c r="A45" s="10" t="s">
        <v>92</v>
      </c>
      <c r="B45" s="255"/>
      <c r="C45" s="255"/>
      <c r="D45" s="219"/>
      <c r="E45" s="91"/>
      <c r="F45" s="106"/>
      <c r="G45" s="70"/>
      <c r="H45" s="256"/>
      <c r="I45" s="256"/>
      <c r="J45" s="226"/>
      <c r="K45" s="256"/>
      <c r="L45" s="90"/>
      <c r="M45" s="88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</row>
    <row r="46" spans="1:174" ht="12" customHeight="1">
      <c r="A46" s="297" t="s">
        <v>86</v>
      </c>
      <c r="B46" s="303" t="s">
        <v>98</v>
      </c>
      <c r="C46" s="304"/>
      <c r="D46" s="304"/>
      <c r="E46" s="304"/>
      <c r="F46" s="304"/>
      <c r="G46" s="305"/>
      <c r="H46" s="303" t="s">
        <v>101</v>
      </c>
      <c r="I46" s="304"/>
      <c r="J46" s="304"/>
      <c r="K46" s="304"/>
      <c r="L46" s="304"/>
      <c r="M46" s="305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</row>
    <row r="47" spans="1:174" ht="12" customHeight="1">
      <c r="A47" s="298"/>
      <c r="B47" s="300" t="str">
        <f>+B5</f>
        <v>Enero-Octubre</v>
      </c>
      <c r="C47" s="294"/>
      <c r="D47" s="301"/>
      <c r="E47" s="300" t="str">
        <f>+E5</f>
        <v>Octubre</v>
      </c>
      <c r="F47" s="306"/>
      <c r="G47" s="307"/>
      <c r="H47" s="299" t="str">
        <f>+B47</f>
        <v>Enero-Octubre</v>
      </c>
      <c r="I47" s="302"/>
      <c r="J47" s="301"/>
      <c r="K47" s="300" t="str">
        <f>+E47</f>
        <v>Octubre</v>
      </c>
      <c r="L47" s="306"/>
      <c r="M47" s="307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</row>
    <row r="48" spans="1:174" ht="12" customHeight="1">
      <c r="A48" s="299"/>
      <c r="B48" s="253" t="s">
        <v>49</v>
      </c>
      <c r="C48" s="253" t="s">
        <v>149</v>
      </c>
      <c r="D48" s="214" t="s">
        <v>119</v>
      </c>
      <c r="E48" s="253" t="s">
        <v>49</v>
      </c>
      <c r="F48" s="253" t="s">
        <v>149</v>
      </c>
      <c r="G48" s="214" t="s">
        <v>119</v>
      </c>
      <c r="H48" s="253" t="s">
        <v>50</v>
      </c>
      <c r="I48" s="253" t="s">
        <v>150</v>
      </c>
      <c r="J48" s="225" t="s">
        <v>119</v>
      </c>
      <c r="K48" s="253" t="s">
        <v>49</v>
      </c>
      <c r="L48" s="253" t="s">
        <v>149</v>
      </c>
      <c r="M48" s="214" t="s">
        <v>119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</row>
    <row r="49" spans="1:174" ht="6" customHeight="1">
      <c r="A49" s="59"/>
      <c r="B49" s="242"/>
      <c r="C49" s="242"/>
      <c r="D49" s="215"/>
      <c r="E49" s="94"/>
      <c r="F49" s="103"/>
      <c r="G49" s="215"/>
      <c r="H49" s="256"/>
      <c r="I49" s="256"/>
      <c r="J49" s="226"/>
      <c r="K49" s="256"/>
      <c r="L49" s="90"/>
      <c r="M49" s="88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</row>
    <row r="50" spans="1:174" ht="12" customHeight="1">
      <c r="A50" s="60" t="s">
        <v>110</v>
      </c>
      <c r="B50" s="107"/>
      <c r="C50" s="107"/>
      <c r="D50" s="17"/>
      <c r="E50" s="86"/>
      <c r="F50" s="107"/>
      <c r="G50" s="17"/>
      <c r="H50" s="256"/>
      <c r="I50" s="256"/>
      <c r="J50" s="226"/>
      <c r="K50" s="256"/>
      <c r="L50" s="90"/>
      <c r="M50" s="88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</row>
    <row r="51" spans="1:174" ht="12" customHeight="1">
      <c r="A51" s="52" t="s">
        <v>51</v>
      </c>
      <c r="B51" s="113">
        <v>8986298.9110000003</v>
      </c>
      <c r="C51" s="113">
        <v>8594486.1879999992</v>
      </c>
      <c r="D51" s="230">
        <v>-4.3601122873888514</v>
      </c>
      <c r="E51" s="114">
        <v>1050133.4110000001</v>
      </c>
      <c r="F51" s="114">
        <v>1063744.5900000001</v>
      </c>
      <c r="G51" s="230">
        <v>1.2961380770695197</v>
      </c>
      <c r="H51" s="257">
        <v>8986298.9100000001</v>
      </c>
      <c r="I51" s="115">
        <v>8594486.1879999992</v>
      </c>
      <c r="J51" s="231">
        <v>-4.360112276745987</v>
      </c>
      <c r="K51" s="115">
        <v>1050133.4099999999</v>
      </c>
      <c r="L51" s="115">
        <v>1063744.5900000001</v>
      </c>
      <c r="M51" s="231">
        <v>1.2961381735298039</v>
      </c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</row>
    <row r="52" spans="1:174" ht="12" customHeight="1">
      <c r="A52" s="13"/>
      <c r="B52" s="113"/>
      <c r="C52" s="113"/>
      <c r="D52" s="230"/>
      <c r="E52" s="114"/>
      <c r="F52" s="114"/>
      <c r="G52" s="230"/>
      <c r="H52" s="115"/>
      <c r="I52" s="115"/>
      <c r="J52" s="231"/>
      <c r="K52" s="115"/>
      <c r="L52" s="115"/>
      <c r="M52" s="231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</row>
    <row r="53" spans="1:174" ht="12" customHeight="1">
      <c r="A53" s="26" t="s">
        <v>52</v>
      </c>
      <c r="B53" s="113"/>
      <c r="C53" s="113"/>
      <c r="D53" s="230"/>
      <c r="E53" s="114"/>
      <c r="F53" s="114"/>
      <c r="G53" s="230"/>
      <c r="H53" s="115"/>
      <c r="I53" s="115"/>
      <c r="J53" s="231"/>
      <c r="K53" s="115"/>
      <c r="L53" s="115"/>
      <c r="M53" s="231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</row>
    <row r="54" spans="1:174" ht="12" customHeight="1">
      <c r="A54" s="12" t="s">
        <v>24</v>
      </c>
      <c r="B54" s="113"/>
      <c r="C54" s="113"/>
      <c r="D54" s="230"/>
      <c r="E54" s="114"/>
      <c r="F54" s="114"/>
      <c r="G54" s="230"/>
      <c r="H54" s="115"/>
      <c r="I54" s="115"/>
      <c r="J54" s="231"/>
      <c r="K54" s="115"/>
      <c r="L54" s="115"/>
      <c r="M54" s="231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</row>
    <row r="55" spans="1:174" ht="12" customHeight="1">
      <c r="A55" s="13" t="s">
        <v>53</v>
      </c>
      <c r="B55" s="113">
        <v>59531.214027000009</v>
      </c>
      <c r="C55" s="113">
        <v>55374.36015</v>
      </c>
      <c r="D55" s="230">
        <v>-6.9826459025591037</v>
      </c>
      <c r="E55" s="114">
        <v>3987.1394300000002</v>
      </c>
      <c r="F55" s="114">
        <v>4877.08</v>
      </c>
      <c r="G55" s="230">
        <v>22.320277121585374</v>
      </c>
      <c r="H55" s="115">
        <v>57511.291149999997</v>
      </c>
      <c r="I55" s="115">
        <v>49765.57748</v>
      </c>
      <c r="J55" s="231">
        <v>-13.468161668980372</v>
      </c>
      <c r="K55" s="115">
        <v>6943.3599600000007</v>
      </c>
      <c r="L55" s="115">
        <v>5702.54</v>
      </c>
      <c r="M55" s="231">
        <v>-17.870598199549491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</row>
    <row r="56" spans="1:174" ht="12" customHeight="1">
      <c r="A56" s="12" t="s">
        <v>25</v>
      </c>
      <c r="B56" s="113"/>
      <c r="C56" s="113"/>
      <c r="D56" s="230"/>
      <c r="E56" s="114"/>
      <c r="F56" s="114"/>
      <c r="G56" s="230"/>
      <c r="H56" s="115"/>
      <c r="I56" s="115"/>
      <c r="J56" s="231"/>
      <c r="K56" s="115"/>
      <c r="L56" s="115"/>
      <c r="M56" s="231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</row>
    <row r="57" spans="1:174" ht="12" customHeight="1">
      <c r="A57" s="13" t="s">
        <v>54</v>
      </c>
      <c r="B57" s="113">
        <v>1.21</v>
      </c>
      <c r="C57" s="113">
        <v>292.452</v>
      </c>
      <c r="D57" s="230">
        <v>24069.586776859505</v>
      </c>
      <c r="E57" s="114">
        <v>0.1</v>
      </c>
      <c r="F57" s="114">
        <v>39.4</v>
      </c>
      <c r="G57" s="231">
        <v>39299.999999999993</v>
      </c>
      <c r="H57" s="115">
        <v>1.25</v>
      </c>
      <c r="I57" s="114">
        <v>268.99259999999998</v>
      </c>
      <c r="J57" s="231">
        <v>21419.407999999999</v>
      </c>
      <c r="K57" s="115">
        <v>0.1</v>
      </c>
      <c r="L57" s="114">
        <v>55.65</v>
      </c>
      <c r="M57" s="231">
        <v>55550</v>
      </c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</row>
    <row r="58" spans="1:174" ht="12" customHeight="1">
      <c r="A58" s="13" t="s">
        <v>155</v>
      </c>
      <c r="B58" s="113">
        <v>9.9839800000000007</v>
      </c>
      <c r="C58" s="113">
        <v>0.91</v>
      </c>
      <c r="D58" s="230">
        <v>-90.885398408250012</v>
      </c>
      <c r="E58" s="114">
        <v>0.49</v>
      </c>
      <c r="F58" s="114">
        <v>0.16</v>
      </c>
      <c r="G58" s="230">
        <v>-67.346938775510196</v>
      </c>
      <c r="H58" s="115">
        <v>8.7127099999999995</v>
      </c>
      <c r="I58" s="115">
        <v>1.38</v>
      </c>
      <c r="J58" s="232">
        <v>-84.161070436178861</v>
      </c>
      <c r="K58" s="115">
        <v>0.19</v>
      </c>
      <c r="L58" s="115">
        <v>0.22</v>
      </c>
      <c r="M58" s="232">
        <v>15.789473684210531</v>
      </c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</row>
    <row r="59" spans="1:174" ht="12" customHeight="1">
      <c r="A59" s="13" t="s">
        <v>55</v>
      </c>
      <c r="B59" s="113">
        <v>1.85</v>
      </c>
      <c r="C59" s="113">
        <v>88.287000000000006</v>
      </c>
      <c r="D59" s="230">
        <v>4672.2702702702709</v>
      </c>
      <c r="E59" s="114">
        <v>0</v>
      </c>
      <c r="F59" s="114">
        <v>10.96</v>
      </c>
      <c r="G59" s="230" t="s">
        <v>190</v>
      </c>
      <c r="H59" s="115">
        <v>5</v>
      </c>
      <c r="I59" s="115">
        <v>29.314070000000001</v>
      </c>
      <c r="J59" s="231">
        <v>486.28140000000002</v>
      </c>
      <c r="K59" s="115">
        <v>0</v>
      </c>
      <c r="L59" s="114">
        <v>0.32</v>
      </c>
      <c r="M59" s="231" t="s">
        <v>190</v>
      </c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</row>
    <row r="60" spans="1:174" ht="12" customHeight="1">
      <c r="A60" s="13" t="s">
        <v>56</v>
      </c>
      <c r="B60" s="113">
        <v>0.55000000000000004</v>
      </c>
      <c r="C60" s="113">
        <v>0</v>
      </c>
      <c r="D60" s="231">
        <v>-100</v>
      </c>
      <c r="E60" s="113">
        <v>0.06</v>
      </c>
      <c r="F60" s="113">
        <v>0</v>
      </c>
      <c r="G60" s="231">
        <v>-100</v>
      </c>
      <c r="H60" s="113">
        <v>0.45</v>
      </c>
      <c r="I60" s="113">
        <v>0</v>
      </c>
      <c r="J60" s="231">
        <v>-100</v>
      </c>
      <c r="K60" s="113">
        <v>0.02</v>
      </c>
      <c r="L60" s="114">
        <v>0</v>
      </c>
      <c r="M60" s="231">
        <v>-100</v>
      </c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</row>
    <row r="61" spans="1:174" ht="12" customHeight="1">
      <c r="A61" s="13" t="s">
        <v>57</v>
      </c>
      <c r="B61" s="113">
        <v>13.547000000000002</v>
      </c>
      <c r="C61" s="113">
        <v>16.654</v>
      </c>
      <c r="D61" s="230">
        <v>22.934967151398823</v>
      </c>
      <c r="E61" s="114">
        <v>1.05</v>
      </c>
      <c r="F61" s="114">
        <v>1.51</v>
      </c>
      <c r="G61" s="230">
        <v>43.80952380952381</v>
      </c>
      <c r="H61" s="115">
        <v>12.472919999999998</v>
      </c>
      <c r="I61" s="115">
        <v>12.197000000000001</v>
      </c>
      <c r="J61" s="232">
        <v>-2.2121524069744547</v>
      </c>
      <c r="K61" s="115">
        <v>1.02</v>
      </c>
      <c r="L61" s="115">
        <v>1.8</v>
      </c>
      <c r="M61" s="231">
        <v>76.470588235294116</v>
      </c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</row>
    <row r="62" spans="1:174" ht="12" customHeight="1">
      <c r="A62" s="13"/>
      <c r="B62" s="113"/>
      <c r="C62" s="113"/>
      <c r="D62" s="230"/>
      <c r="E62" s="114"/>
      <c r="F62" s="114"/>
      <c r="G62" s="230"/>
      <c r="H62" s="115"/>
      <c r="I62" s="115"/>
      <c r="J62" s="231"/>
      <c r="K62" s="115"/>
      <c r="L62" s="115"/>
      <c r="M62" s="231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</row>
    <row r="63" spans="1:174" ht="12" customHeight="1">
      <c r="A63" s="30" t="s">
        <v>58</v>
      </c>
      <c r="B63" s="113"/>
      <c r="C63" s="113"/>
      <c r="D63" s="230"/>
      <c r="E63" s="114"/>
      <c r="F63" s="114"/>
      <c r="G63" s="230"/>
      <c r="H63" s="115"/>
      <c r="I63" s="115"/>
      <c r="J63" s="231"/>
      <c r="K63" s="115"/>
      <c r="L63" s="115"/>
      <c r="M63" s="231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</row>
    <row r="64" spans="1:174" ht="12" customHeight="1">
      <c r="A64" s="13" t="s">
        <v>59</v>
      </c>
      <c r="B64" s="113">
        <v>8611.0447500000009</v>
      </c>
      <c r="C64" s="113">
        <v>9390.3661000000011</v>
      </c>
      <c r="D64" s="230">
        <v>9.0502531646929452</v>
      </c>
      <c r="E64" s="114">
        <v>918.03323999999998</v>
      </c>
      <c r="F64" s="114">
        <v>1070.5167000000001</v>
      </c>
      <c r="G64" s="230">
        <v>16.60979726616436</v>
      </c>
      <c r="H64" s="115">
        <v>8464.2504499999995</v>
      </c>
      <c r="I64" s="115">
        <v>9341.3961500000005</v>
      </c>
      <c r="J64" s="231">
        <v>10.362945959379077</v>
      </c>
      <c r="K64" s="115">
        <v>818.14006999999992</v>
      </c>
      <c r="L64" s="115">
        <v>1031.9786499999998</v>
      </c>
      <c r="M64" s="231">
        <v>26.137160107559552</v>
      </c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</row>
    <row r="65" spans="1:174" ht="12" customHeight="1">
      <c r="A65" s="13" t="s">
        <v>60</v>
      </c>
      <c r="B65" s="113">
        <v>20585.404109999999</v>
      </c>
      <c r="C65" s="113">
        <v>16935.748449999999</v>
      </c>
      <c r="D65" s="230">
        <v>-17.729336963693932</v>
      </c>
      <c r="E65" s="114">
        <v>2268.1786200000001</v>
      </c>
      <c r="F65" s="114">
        <v>1503.2657400000003</v>
      </c>
      <c r="G65" s="230">
        <v>-33.72366149893432</v>
      </c>
      <c r="H65" s="115">
        <v>20411.389749999998</v>
      </c>
      <c r="I65" s="115">
        <v>17772.521220000002</v>
      </c>
      <c r="J65" s="231">
        <v>-12.928411844176345</v>
      </c>
      <c r="K65" s="115">
        <v>2227.5331700000002</v>
      </c>
      <c r="L65" s="115">
        <v>1640.3052700000003</v>
      </c>
      <c r="M65" s="231">
        <v>-26.362251656167246</v>
      </c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</row>
    <row r="66" spans="1:174" ht="12" customHeight="1">
      <c r="A66" s="13" t="s">
        <v>61</v>
      </c>
      <c r="B66" s="113">
        <v>9085.6891499999983</v>
      </c>
      <c r="C66" s="113">
        <v>9766.7238899999993</v>
      </c>
      <c r="D66" s="230">
        <v>7.4956861142448483</v>
      </c>
      <c r="E66" s="114">
        <v>960.63677000000007</v>
      </c>
      <c r="F66" s="114">
        <v>729.93398999999999</v>
      </c>
      <c r="G66" s="230">
        <v>-24.015609979201614</v>
      </c>
      <c r="H66" s="115">
        <v>9283.7214100000019</v>
      </c>
      <c r="I66" s="115">
        <v>9723.4388199999994</v>
      </c>
      <c r="J66" s="231">
        <v>4.7364347827839159</v>
      </c>
      <c r="K66" s="115">
        <v>905.37182000000007</v>
      </c>
      <c r="L66" s="115">
        <v>754.16669999999999</v>
      </c>
      <c r="M66" s="231">
        <v>-16.700886493242084</v>
      </c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</row>
    <row r="67" spans="1:174" ht="12" customHeight="1">
      <c r="A67" s="13" t="s">
        <v>62</v>
      </c>
      <c r="B67" s="113">
        <v>2351.0350400000002</v>
      </c>
      <c r="C67" s="113">
        <v>2057.9652500000002</v>
      </c>
      <c r="D67" s="230">
        <v>-12.465564528549089</v>
      </c>
      <c r="E67" s="114">
        <v>228.46453</v>
      </c>
      <c r="F67" s="114">
        <v>199.25</v>
      </c>
      <c r="G67" s="230">
        <v>-12.787337272879951</v>
      </c>
      <c r="H67" s="115">
        <v>2180.4858100000001</v>
      </c>
      <c r="I67" s="115">
        <v>2035.3460600000001</v>
      </c>
      <c r="J67" s="231">
        <v>-6.6563033492063823</v>
      </c>
      <c r="K67" s="115">
        <v>251.45374999999996</v>
      </c>
      <c r="L67" s="115">
        <v>195.34013000000002</v>
      </c>
      <c r="M67" s="231">
        <v>-22.315682307382545</v>
      </c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</row>
    <row r="68" spans="1:174" ht="12" customHeight="1">
      <c r="A68" s="13" t="s">
        <v>63</v>
      </c>
      <c r="B68" s="113">
        <v>746.95361000000003</v>
      </c>
      <c r="C68" s="113">
        <v>602.84577999999999</v>
      </c>
      <c r="D68" s="230">
        <v>-19.292741620192455</v>
      </c>
      <c r="E68" s="114">
        <v>72.423479999999984</v>
      </c>
      <c r="F68" s="114">
        <v>64.900000000000006</v>
      </c>
      <c r="G68" s="230">
        <v>-10.388177977639268</v>
      </c>
      <c r="H68" s="115">
        <v>755.81759</v>
      </c>
      <c r="I68" s="115">
        <v>609.38367000000005</v>
      </c>
      <c r="J68" s="231">
        <v>-19.374240813845034</v>
      </c>
      <c r="K68" s="115">
        <v>86.008679999999998</v>
      </c>
      <c r="L68" s="115">
        <v>60.491889999999998</v>
      </c>
      <c r="M68" s="231">
        <v>-29.667691679490961</v>
      </c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</row>
    <row r="69" spans="1:174" ht="12" customHeight="1">
      <c r="A69" s="13" t="s">
        <v>64</v>
      </c>
      <c r="B69" s="113">
        <v>1762.8027099999999</v>
      </c>
      <c r="C69" s="113">
        <v>1521.8689100000001</v>
      </c>
      <c r="D69" s="230">
        <v>-13.667655412215684</v>
      </c>
      <c r="E69" s="114">
        <v>182.73607000000001</v>
      </c>
      <c r="F69" s="114">
        <v>130.23599999999999</v>
      </c>
      <c r="G69" s="230">
        <v>-28.729998406992131</v>
      </c>
      <c r="H69" s="115">
        <v>1685.158308</v>
      </c>
      <c r="I69" s="115">
        <v>1528.2628280000001</v>
      </c>
      <c r="J69" s="231">
        <v>-9.310429723733705</v>
      </c>
      <c r="K69" s="115">
        <v>154.10548</v>
      </c>
      <c r="L69" s="115">
        <v>140.72072800000001</v>
      </c>
      <c r="M69" s="231">
        <v>-8.6854484344099809</v>
      </c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</row>
    <row r="70" spans="1:174" ht="12" customHeight="1">
      <c r="A70" s="13"/>
      <c r="B70" s="113"/>
      <c r="C70" s="113"/>
      <c r="D70" s="230"/>
      <c r="E70" s="114"/>
      <c r="F70" s="114"/>
      <c r="G70" s="230"/>
      <c r="H70" s="115"/>
      <c r="I70" s="115"/>
      <c r="J70" s="231"/>
      <c r="K70" s="115"/>
      <c r="L70" s="115"/>
      <c r="M70" s="231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</row>
    <row r="71" spans="1:174" ht="12" customHeight="1">
      <c r="A71" s="27" t="s">
        <v>114</v>
      </c>
      <c r="B71" s="113"/>
      <c r="C71" s="113"/>
      <c r="D71" s="230"/>
      <c r="E71" s="114"/>
      <c r="F71" s="114"/>
      <c r="G71" s="230"/>
      <c r="H71" s="115"/>
      <c r="I71" s="115"/>
      <c r="J71" s="231"/>
      <c r="K71" s="115"/>
      <c r="L71" s="115"/>
      <c r="M71" s="231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</row>
    <row r="72" spans="1:174" ht="12" customHeight="1">
      <c r="A72" s="13" t="s">
        <v>41</v>
      </c>
      <c r="B72" s="113">
        <v>188267.01802999998</v>
      </c>
      <c r="C72" s="113">
        <v>102068.27</v>
      </c>
      <c r="D72" s="230">
        <v>-45.785368532402401</v>
      </c>
      <c r="E72" s="114">
        <v>6728.77</v>
      </c>
      <c r="F72" s="114">
        <v>10511.41</v>
      </c>
      <c r="G72" s="230">
        <v>56.215920591727752</v>
      </c>
      <c r="H72" s="115">
        <v>188227.66</v>
      </c>
      <c r="I72" s="115">
        <v>97021.93</v>
      </c>
      <c r="J72" s="231">
        <v>-48.455009215967515</v>
      </c>
      <c r="K72" s="115">
        <v>9731.6</v>
      </c>
      <c r="L72" s="115">
        <v>6721.42</v>
      </c>
      <c r="M72" s="231">
        <v>-30.932015290394176</v>
      </c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</row>
    <row r="73" spans="1:174" ht="12" customHeight="1">
      <c r="A73" s="13"/>
      <c r="B73" s="113"/>
      <c r="C73" s="113"/>
      <c r="D73" s="230"/>
      <c r="E73" s="114"/>
      <c r="F73" s="114"/>
      <c r="G73" s="230"/>
      <c r="H73" s="115"/>
      <c r="I73" s="115"/>
      <c r="J73" s="231"/>
      <c r="K73" s="115"/>
      <c r="L73" s="115"/>
      <c r="M73" s="231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</row>
    <row r="74" spans="1:174" ht="12" customHeight="1">
      <c r="A74" s="26" t="s">
        <v>99</v>
      </c>
      <c r="B74" s="113"/>
      <c r="C74" s="113"/>
      <c r="D74" s="230"/>
      <c r="E74" s="114"/>
      <c r="F74" s="114"/>
      <c r="G74" s="230"/>
      <c r="H74" s="115"/>
      <c r="I74" s="115"/>
      <c r="J74" s="231"/>
      <c r="K74" s="115"/>
      <c r="L74" s="115"/>
      <c r="M74" s="231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</row>
    <row r="75" spans="1:174" ht="12" customHeight="1">
      <c r="A75" s="13" t="s">
        <v>45</v>
      </c>
      <c r="B75" s="113">
        <v>349985.60019999999</v>
      </c>
      <c r="C75" s="113">
        <v>383837.58720900002</v>
      </c>
      <c r="D75" s="230">
        <v>9.6723942326927936</v>
      </c>
      <c r="E75" s="114">
        <v>36708.977399999996</v>
      </c>
      <c r="F75" s="114">
        <v>45597.068500000001</v>
      </c>
      <c r="G75" s="230">
        <v>24.21230916663999</v>
      </c>
      <c r="H75" s="115">
        <v>353531.06602000003</v>
      </c>
      <c r="I75" s="115">
        <v>381049.64319269999</v>
      </c>
      <c r="J75" s="231">
        <v>7.7839205143977797</v>
      </c>
      <c r="K75" s="115">
        <v>36280.153320000005</v>
      </c>
      <c r="L75" s="115">
        <v>45488.501700000001</v>
      </c>
      <c r="M75" s="231">
        <v>25.381227854193632</v>
      </c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</row>
    <row r="76" spans="1:174" ht="12" customHeight="1">
      <c r="A76" s="13"/>
      <c r="B76" s="113"/>
      <c r="C76" s="113"/>
      <c r="D76" s="230"/>
      <c r="E76" s="114"/>
      <c r="F76" s="114"/>
      <c r="G76" s="230"/>
      <c r="H76" s="115"/>
      <c r="I76" s="115"/>
      <c r="J76" s="231"/>
      <c r="K76" s="115"/>
      <c r="L76" s="115"/>
      <c r="M76" s="231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</row>
    <row r="77" spans="1:174" ht="12" customHeight="1">
      <c r="A77" s="26" t="s">
        <v>115</v>
      </c>
      <c r="B77" s="113"/>
      <c r="C77" s="113"/>
      <c r="D77" s="152"/>
      <c r="E77" s="114"/>
      <c r="F77" s="114"/>
      <c r="G77" s="152"/>
      <c r="H77" s="115"/>
      <c r="I77" s="115"/>
      <c r="J77" s="153"/>
      <c r="K77" s="115"/>
      <c r="L77" s="115"/>
      <c r="M77" s="153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</row>
    <row r="78" spans="1:174" ht="12" customHeight="1">
      <c r="A78" s="13" t="s">
        <v>65</v>
      </c>
      <c r="B78" s="113">
        <v>1645485.9347000001</v>
      </c>
      <c r="C78" s="113">
        <v>1687785.5038999999</v>
      </c>
      <c r="D78" s="152">
        <v>2.5706430123762614</v>
      </c>
      <c r="E78" s="114">
        <v>178624.73189999996</v>
      </c>
      <c r="F78" s="114">
        <v>162274.35999999999</v>
      </c>
      <c r="G78" s="152">
        <v>-9.1534759638734915</v>
      </c>
      <c r="H78" s="115">
        <v>1472671.8706739999</v>
      </c>
      <c r="I78" s="115">
        <v>1550293.5562000002</v>
      </c>
      <c r="J78" s="153">
        <v>5.270806557232266</v>
      </c>
      <c r="K78" s="115">
        <v>185888.35399999999</v>
      </c>
      <c r="L78" s="115">
        <v>168847.49709999998</v>
      </c>
      <c r="M78" s="153">
        <v>-9.1672536408601513</v>
      </c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</row>
    <row r="79" spans="1:174" ht="12" customHeight="1">
      <c r="A79" s="13"/>
      <c r="B79" s="113"/>
      <c r="C79" s="113"/>
      <c r="D79" s="152"/>
      <c r="E79" s="114"/>
      <c r="F79" s="114"/>
      <c r="G79" s="152"/>
      <c r="H79" s="115"/>
      <c r="I79" s="115"/>
      <c r="J79" s="153"/>
      <c r="K79" s="115"/>
      <c r="L79" s="115"/>
      <c r="M79" s="153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</row>
    <row r="80" spans="1:174" ht="12" customHeight="1">
      <c r="A80" s="28" t="s">
        <v>111</v>
      </c>
      <c r="B80" s="113"/>
      <c r="C80" s="113"/>
      <c r="D80" s="152"/>
      <c r="E80" s="114"/>
      <c r="F80" s="114"/>
      <c r="G80" s="152"/>
      <c r="H80" s="115"/>
      <c r="I80" s="115"/>
      <c r="J80" s="153"/>
      <c r="K80" s="115"/>
      <c r="L80" s="115"/>
      <c r="M80" s="153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</row>
    <row r="81" spans="1:174" ht="12" customHeight="1">
      <c r="A81" s="13" t="s">
        <v>66</v>
      </c>
      <c r="B81" s="113">
        <v>156022.285</v>
      </c>
      <c r="C81" s="113">
        <v>108132.94300000001</v>
      </c>
      <c r="D81" s="152">
        <v>-30.693911449893196</v>
      </c>
      <c r="E81" s="114">
        <v>31233.395999999997</v>
      </c>
      <c r="F81" s="114">
        <v>24513.690000000002</v>
      </c>
      <c r="G81" s="152">
        <v>-21.514490451182432</v>
      </c>
      <c r="H81" s="115">
        <v>153811.23699999999</v>
      </c>
      <c r="I81" s="115">
        <v>105784.163</v>
      </c>
      <c r="J81" s="153">
        <v>-31.224684838858686</v>
      </c>
      <c r="K81" s="115">
        <v>31876.501</v>
      </c>
      <c r="L81" s="115">
        <v>24005.252000000004</v>
      </c>
      <c r="M81" s="153">
        <v>-24.692951713865952</v>
      </c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</row>
    <row r="82" spans="1:174" ht="12" customHeight="1">
      <c r="A82" s="13"/>
      <c r="B82" s="113"/>
      <c r="C82" s="113"/>
      <c r="D82" s="152"/>
      <c r="E82" s="114"/>
      <c r="F82" s="114"/>
      <c r="G82" s="152"/>
      <c r="H82" s="115"/>
      <c r="I82" s="115"/>
      <c r="J82" s="153"/>
      <c r="K82" s="115"/>
      <c r="L82" s="115"/>
      <c r="M82" s="153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</row>
    <row r="83" spans="1:174" ht="12" customHeight="1">
      <c r="A83" s="26" t="s">
        <v>116</v>
      </c>
      <c r="B83" s="113"/>
      <c r="C83" s="113"/>
      <c r="D83" s="152"/>
      <c r="E83" s="114"/>
      <c r="F83" s="114"/>
      <c r="G83" s="152"/>
      <c r="H83" s="115"/>
      <c r="I83" s="115"/>
      <c r="J83" s="153"/>
      <c r="K83" s="115"/>
      <c r="L83" s="115"/>
      <c r="M83" s="153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</row>
    <row r="84" spans="1:174" ht="12" customHeight="1">
      <c r="A84" s="13" t="s">
        <v>67</v>
      </c>
      <c r="B84" s="113">
        <v>811860.56623513997</v>
      </c>
      <c r="C84" s="113">
        <v>879227.46998991992</v>
      </c>
      <c r="D84" s="152">
        <v>8.2978415945464725</v>
      </c>
      <c r="E84" s="114">
        <v>91394.44174687998</v>
      </c>
      <c r="F84" s="114">
        <v>100791.18548688</v>
      </c>
      <c r="G84" s="152">
        <v>10.281526491539417</v>
      </c>
      <c r="H84" s="115">
        <v>816782.5055923399</v>
      </c>
      <c r="I84" s="115">
        <v>535508.03572378005</v>
      </c>
      <c r="J84" s="153">
        <v>-34.436887169195238</v>
      </c>
      <c r="K84" s="115">
        <v>91532.082683779998</v>
      </c>
      <c r="L84" s="115">
        <v>98198.956923779988</v>
      </c>
      <c r="M84" s="153">
        <v>7.2836474867859602</v>
      </c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</row>
    <row r="85" spans="1:174" ht="12" customHeight="1">
      <c r="A85" s="13" t="s">
        <v>68</v>
      </c>
      <c r="B85" s="113">
        <v>3639.83</v>
      </c>
      <c r="C85" s="113">
        <v>6639.6410000000005</v>
      </c>
      <c r="D85" s="152">
        <v>82.4162392199636</v>
      </c>
      <c r="E85" s="114">
        <v>296.76</v>
      </c>
      <c r="F85" s="114">
        <v>593.71</v>
      </c>
      <c r="G85" s="152">
        <v>100.06402480118615</v>
      </c>
      <c r="H85" s="115">
        <v>4547.1409999999996</v>
      </c>
      <c r="I85" s="115">
        <v>6613.71</v>
      </c>
      <c r="J85" s="153">
        <v>45.44765601066694</v>
      </c>
      <c r="K85" s="115">
        <v>500.38</v>
      </c>
      <c r="L85" s="115">
        <v>646.98700000000008</v>
      </c>
      <c r="M85" s="153">
        <v>29.299132659179051</v>
      </c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</row>
    <row r="86" spans="1:174" ht="12" customHeight="1">
      <c r="A86" s="13" t="s">
        <v>72</v>
      </c>
      <c r="B86" s="113">
        <v>12899.392</v>
      </c>
      <c r="C86" s="113">
        <v>11352.880000000001</v>
      </c>
      <c r="D86" s="152">
        <v>-11.989030180647264</v>
      </c>
      <c r="E86" s="114">
        <v>263.60000000000002</v>
      </c>
      <c r="F86" s="114">
        <v>2108.5119999999997</v>
      </c>
      <c r="G86" s="152">
        <v>699.89074355083437</v>
      </c>
      <c r="H86" s="115">
        <v>12599.206999999997</v>
      </c>
      <c r="I86" s="115">
        <v>10277.064</v>
      </c>
      <c r="J86" s="153">
        <v>-18.430866323570971</v>
      </c>
      <c r="K86" s="115">
        <v>1190.1310000000001</v>
      </c>
      <c r="L86" s="115">
        <v>1445.73</v>
      </c>
      <c r="M86" s="153">
        <v>21.476543338506417</v>
      </c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</row>
    <row r="87" spans="1:174" ht="12" customHeight="1">
      <c r="A87" s="13" t="s">
        <v>73</v>
      </c>
      <c r="B87" s="113">
        <v>19728.599000000002</v>
      </c>
      <c r="C87" s="113">
        <v>15619.366</v>
      </c>
      <c r="D87" s="152">
        <v>-20.82881303431633</v>
      </c>
      <c r="E87" s="114">
        <v>2303.4250000000002</v>
      </c>
      <c r="F87" s="114">
        <v>1324.289</v>
      </c>
      <c r="G87" s="152">
        <v>-42.507830730325502</v>
      </c>
      <c r="H87" s="115">
        <v>20268.897000000001</v>
      </c>
      <c r="I87" s="115">
        <v>29099.751800000005</v>
      </c>
      <c r="J87" s="153">
        <v>43.568502025541925</v>
      </c>
      <c r="K87" s="115">
        <v>1801.325</v>
      </c>
      <c r="L87" s="115">
        <v>1255.5609999999999</v>
      </c>
      <c r="M87" s="153">
        <v>-30.297919586970711</v>
      </c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</row>
    <row r="88" spans="1:174" ht="12" customHeight="1">
      <c r="A88" s="13"/>
      <c r="B88" s="113"/>
      <c r="C88" s="113"/>
      <c r="D88" s="152"/>
      <c r="E88" s="114"/>
      <c r="F88" s="114"/>
      <c r="G88" s="152"/>
      <c r="H88" s="115"/>
      <c r="I88" s="115"/>
      <c r="J88" s="153"/>
      <c r="K88" s="115"/>
      <c r="L88" s="115"/>
      <c r="M88" s="153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</row>
    <row r="89" spans="1:174" ht="12" customHeight="1">
      <c r="A89" s="28" t="s">
        <v>74</v>
      </c>
      <c r="B89" s="113"/>
      <c r="C89" s="113"/>
      <c r="D89" s="152"/>
      <c r="E89" s="114"/>
      <c r="F89" s="114"/>
      <c r="G89" s="152"/>
      <c r="H89" s="115"/>
      <c r="I89" s="115"/>
      <c r="J89" s="153"/>
      <c r="K89" s="115"/>
      <c r="L89" s="115"/>
      <c r="M89" s="153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</row>
    <row r="90" spans="1:174" ht="12" customHeight="1">
      <c r="A90" s="15" t="s">
        <v>75</v>
      </c>
      <c r="B90" s="113">
        <v>47184.97</v>
      </c>
      <c r="C90" s="113">
        <v>26572</v>
      </c>
      <c r="D90" s="152">
        <v>-43.685457466646696</v>
      </c>
      <c r="E90" s="114">
        <v>548</v>
      </c>
      <c r="F90" s="114">
        <v>700</v>
      </c>
      <c r="G90" s="152">
        <v>27.737226277372272</v>
      </c>
      <c r="H90" s="115">
        <v>47033.97</v>
      </c>
      <c r="I90" s="115">
        <v>26271</v>
      </c>
      <c r="J90" s="153">
        <v>-44.144625682246264</v>
      </c>
      <c r="K90" s="115">
        <v>581</v>
      </c>
      <c r="L90" s="115">
        <v>690</v>
      </c>
      <c r="M90" s="153">
        <v>18.760757314974175</v>
      </c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</row>
    <row r="91" spans="1:174" ht="12" customHeight="1">
      <c r="A91" s="15"/>
      <c r="B91" s="113"/>
      <c r="C91" s="113"/>
      <c r="D91" s="152"/>
      <c r="E91" s="114"/>
      <c r="F91" s="114"/>
      <c r="G91" s="152"/>
      <c r="H91" s="115"/>
      <c r="I91" s="115"/>
      <c r="J91" s="153"/>
      <c r="K91" s="115"/>
      <c r="L91" s="115"/>
      <c r="M91" s="153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</row>
    <row r="92" spans="1:174" ht="12" customHeight="1">
      <c r="A92" s="28" t="s">
        <v>118</v>
      </c>
      <c r="B92" s="113"/>
      <c r="C92" s="113"/>
      <c r="D92" s="152"/>
      <c r="E92" s="114"/>
      <c r="F92" s="114"/>
      <c r="G92" s="152"/>
      <c r="H92" s="115"/>
      <c r="I92" s="115"/>
      <c r="J92" s="153"/>
      <c r="K92" s="115"/>
      <c r="L92" s="115"/>
      <c r="M92" s="153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</row>
    <row r="93" spans="1:174" ht="12" customHeight="1">
      <c r="A93" s="13" t="s">
        <v>100</v>
      </c>
      <c r="B93" s="113">
        <v>7761.3509999999997</v>
      </c>
      <c r="C93" s="113">
        <v>4057.2999999999997</v>
      </c>
      <c r="D93" s="152">
        <v>-47.724307275885344</v>
      </c>
      <c r="E93" s="114">
        <v>12</v>
      </c>
      <c r="F93" s="114">
        <v>0</v>
      </c>
      <c r="G93" s="152">
        <v>-100</v>
      </c>
      <c r="H93" s="258">
        <v>8002.0534607999998</v>
      </c>
      <c r="I93" s="258">
        <v>4166.4799999999996</v>
      </c>
      <c r="J93" s="227">
        <v>-47.932364855964629</v>
      </c>
      <c r="K93" s="115">
        <v>12</v>
      </c>
      <c r="L93" s="114">
        <v>0</v>
      </c>
      <c r="M93" s="152">
        <v>-100</v>
      </c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</row>
    <row r="94" spans="1:174" ht="12" customHeight="1">
      <c r="A94" s="18" t="s">
        <v>76</v>
      </c>
      <c r="B94" s="116">
        <v>459.58173969999996</v>
      </c>
      <c r="C94" s="116">
        <v>690.98952860000009</v>
      </c>
      <c r="D94" s="220">
        <v>50.351824041367621</v>
      </c>
      <c r="E94" s="117">
        <v>37.819313399999999</v>
      </c>
      <c r="F94" s="117">
        <v>75.744191499999999</v>
      </c>
      <c r="G94" s="220">
        <v>100.27912907588639</v>
      </c>
      <c r="H94" s="118">
        <v>377.20025000000004</v>
      </c>
      <c r="I94" s="118">
        <v>720.05382110000005</v>
      </c>
      <c r="J94" s="228">
        <v>90.894311734947152</v>
      </c>
      <c r="K94" s="118">
        <v>45.444527000000008</v>
      </c>
      <c r="L94" s="118">
        <v>55.40164</v>
      </c>
      <c r="M94" s="228">
        <v>21.910477800770135</v>
      </c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</row>
    <row r="95" spans="1:174" ht="9.9499999999999993" customHeight="1">
      <c r="A95" s="25" t="s">
        <v>104</v>
      </c>
      <c r="B95" s="108"/>
      <c r="C95" s="108"/>
      <c r="D95" s="221"/>
      <c r="E95" s="98"/>
      <c r="F95" s="108"/>
      <c r="G95" s="221"/>
      <c r="H95" s="110"/>
    </row>
    <row r="96" spans="1:174" ht="9.9499999999999993" customHeight="1">
      <c r="A96" s="292" t="s">
        <v>207</v>
      </c>
      <c r="B96" s="292"/>
      <c r="C96" s="292"/>
      <c r="D96" s="292"/>
      <c r="E96" s="99"/>
      <c r="F96" s="109"/>
      <c r="G96" s="223"/>
      <c r="H96" s="110"/>
    </row>
    <row r="97" spans="1:8">
      <c r="A97" s="31"/>
      <c r="B97" s="108"/>
      <c r="C97" s="108"/>
      <c r="D97" s="222"/>
      <c r="E97" s="100"/>
      <c r="F97" s="110"/>
      <c r="G97" s="222"/>
      <c r="H97" s="110"/>
    </row>
    <row r="98" spans="1:8">
      <c r="A98" s="31"/>
      <c r="B98" s="108"/>
      <c r="C98" s="108"/>
      <c r="D98" s="222"/>
      <c r="E98" s="100"/>
      <c r="F98" s="110"/>
      <c r="G98" s="222"/>
      <c r="H98" s="110"/>
    </row>
    <row r="99" spans="1:8">
      <c r="B99" s="256"/>
      <c r="C99" s="256"/>
    </row>
    <row r="100" spans="1:8">
      <c r="B100" s="256"/>
      <c r="C100" s="256"/>
    </row>
    <row r="101" spans="1:8">
      <c r="B101" s="256"/>
      <c r="C101" s="256"/>
    </row>
    <row r="102" spans="1:8">
      <c r="B102" s="256"/>
      <c r="C102" s="256"/>
    </row>
    <row r="103" spans="1:8">
      <c r="B103" s="256"/>
      <c r="C103" s="256"/>
    </row>
    <row r="104" spans="1:8">
      <c r="B104" s="256"/>
      <c r="C104" s="256"/>
    </row>
    <row r="105" spans="1:8">
      <c r="B105" s="256"/>
      <c r="C105" s="256"/>
    </row>
    <row r="106" spans="1:8">
      <c r="B106" s="256"/>
      <c r="C106" s="256"/>
    </row>
    <row r="107" spans="1:8">
      <c r="B107" s="256"/>
      <c r="C107" s="256"/>
    </row>
    <row r="108" spans="1:8">
      <c r="B108" s="256"/>
      <c r="C108" s="256"/>
    </row>
    <row r="109" spans="1:8">
      <c r="B109" s="256"/>
      <c r="C109" s="256"/>
    </row>
    <row r="110" spans="1:8">
      <c r="B110" s="256"/>
      <c r="C110" s="256"/>
    </row>
    <row r="111" spans="1:8">
      <c r="B111" s="256"/>
      <c r="C111" s="256"/>
    </row>
  </sheetData>
  <mergeCells count="16">
    <mergeCell ref="A96:D96"/>
    <mergeCell ref="A46:A48"/>
    <mergeCell ref="B47:D47"/>
    <mergeCell ref="H47:J47"/>
    <mergeCell ref="B46:G46"/>
    <mergeCell ref="H46:M46"/>
    <mergeCell ref="E47:G47"/>
    <mergeCell ref="K47:M47"/>
    <mergeCell ref="A1:M1"/>
    <mergeCell ref="A4:A6"/>
    <mergeCell ref="B5:D5"/>
    <mergeCell ref="H5:J5"/>
    <mergeCell ref="B4:G4"/>
    <mergeCell ref="H4:M4"/>
    <mergeCell ref="E5:G5"/>
    <mergeCell ref="K5:M5"/>
  </mergeCells>
  <phoneticPr fontId="31" type="noConversion"/>
  <printOptions horizontalCentered="1" verticalCentered="1" gridLinesSet="0"/>
  <pageMargins left="0" right="0" top="0" bottom="0" header="0" footer="0"/>
  <pageSetup paperSize="9" orientation="portrait" r:id="rId1"/>
  <headerFooter scaleWithDoc="0" alignWithMargins="0"/>
  <rowBreaks count="1" manualBreakCount="1">
    <brk id="44" max="12" man="1"/>
  </rowBreaks>
  <ignoredErrors>
    <ignoredError sqref="H5" unlockedFormula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syncVertical="1" syncRef="A58" transitionEvaluation="1" published="0"/>
  <dimension ref="A1:CF87"/>
  <sheetViews>
    <sheetView showGridLines="0" tabSelected="1" topLeftCell="A58" zoomScaleNormal="100" workbookViewId="0">
      <selection activeCell="C92" sqref="C92"/>
    </sheetView>
  </sheetViews>
  <sheetFormatPr baseColWidth="10" defaultColWidth="7.28515625" defaultRowHeight="12.75"/>
  <cols>
    <col min="1" max="16384" width="7.28515625" style="11"/>
  </cols>
  <sheetData>
    <row r="1" spans="1:84" ht="18.75" customHeight="1">
      <c r="A1" s="28" t="s">
        <v>202</v>
      </c>
      <c r="B1" s="157"/>
      <c r="C1" s="157"/>
      <c r="D1" s="157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</row>
    <row r="2" spans="1:84" ht="9.9499999999999993" customHeight="1">
      <c r="A2" s="157" t="s">
        <v>156</v>
      </c>
      <c r="B2" s="157"/>
      <c r="C2" s="157"/>
      <c r="D2" s="157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</row>
    <row r="3" spans="1:84" ht="3" customHeight="1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</row>
    <row r="4" spans="1:84" ht="20.100000000000001" customHeight="1">
      <c r="A4" s="259" t="s">
        <v>157</v>
      </c>
      <c r="B4" s="160" t="s">
        <v>158</v>
      </c>
      <c r="C4" s="160" t="s">
        <v>203</v>
      </c>
      <c r="D4" s="160" t="s">
        <v>159</v>
      </c>
      <c r="E4" s="160" t="s">
        <v>160</v>
      </c>
      <c r="F4" s="161" t="s">
        <v>161</v>
      </c>
      <c r="G4" s="160" t="s">
        <v>162</v>
      </c>
      <c r="H4" s="160" t="s">
        <v>163</v>
      </c>
      <c r="I4" s="160" t="s">
        <v>164</v>
      </c>
      <c r="J4" s="160" t="s">
        <v>165</v>
      </c>
      <c r="K4" s="160" t="s">
        <v>166</v>
      </c>
      <c r="L4" s="160" t="s">
        <v>167</v>
      </c>
      <c r="M4" s="160" t="s">
        <v>168</v>
      </c>
      <c r="N4" s="160" t="s">
        <v>169</v>
      </c>
      <c r="O4" s="160" t="s">
        <v>170</v>
      </c>
      <c r="P4" s="160" t="s">
        <v>171</v>
      </c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</row>
    <row r="5" spans="1:84" ht="3.75" customHeight="1">
      <c r="A5" s="308" t="s">
        <v>172</v>
      </c>
      <c r="B5" s="162" t="s">
        <v>173</v>
      </c>
      <c r="C5" s="163">
        <f>SUM(D5:M5)</f>
        <v>831246.53200000001</v>
      </c>
      <c r="D5" s="163">
        <v>87432.687999999995</v>
      </c>
      <c r="E5" s="163">
        <v>65193.004000000001</v>
      </c>
      <c r="F5" s="163">
        <v>76170.803</v>
      </c>
      <c r="G5" s="163">
        <v>70903.402000000002</v>
      </c>
      <c r="H5" s="163">
        <v>70341.908999999985</v>
      </c>
      <c r="I5" s="163">
        <v>83600.281999999992</v>
      </c>
      <c r="J5" s="163">
        <v>90478.902000000002</v>
      </c>
      <c r="K5" s="163">
        <v>100283.63099999999</v>
      </c>
      <c r="L5" s="163">
        <v>94738.319999999992</v>
      </c>
      <c r="M5" s="163">
        <v>92103.590999999986</v>
      </c>
      <c r="N5" s="163">
        <v>103101.80744</v>
      </c>
      <c r="O5" s="163">
        <v>103827.74400000001</v>
      </c>
      <c r="P5" s="163">
        <v>1038176.08344</v>
      </c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</row>
    <row r="6" spans="1:84" ht="9.9499999999999993" customHeight="1">
      <c r="A6" s="309"/>
      <c r="B6" s="162" t="s">
        <v>174</v>
      </c>
      <c r="C6" s="163">
        <f t="shared" ref="C6:C15" si="0">SUM(D6:M6)</f>
        <v>857531.75634319999</v>
      </c>
      <c r="D6" s="163">
        <v>89601.808000000005</v>
      </c>
      <c r="E6" s="163">
        <v>70243.905999999988</v>
      </c>
      <c r="F6" s="163">
        <v>93199.5</v>
      </c>
      <c r="G6" s="163">
        <v>77843.426000000007</v>
      </c>
      <c r="H6" s="163">
        <v>79763.676999999996</v>
      </c>
      <c r="I6" s="163">
        <v>70783.942999999999</v>
      </c>
      <c r="J6" s="163">
        <v>80603.454500000007</v>
      </c>
      <c r="K6" s="163">
        <v>101789.019</v>
      </c>
      <c r="L6" s="163">
        <v>90084.203999999983</v>
      </c>
      <c r="M6" s="163">
        <v>103618.81884319999</v>
      </c>
      <c r="N6" s="163">
        <v>106149.052</v>
      </c>
      <c r="O6" s="163">
        <v>112533.88999999998</v>
      </c>
      <c r="P6" s="163">
        <v>1076214.6983431999</v>
      </c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</row>
    <row r="7" spans="1:84" ht="9.9499999999999993" customHeight="1">
      <c r="A7" s="309"/>
      <c r="B7" s="162" t="s">
        <v>175</v>
      </c>
      <c r="C7" s="163">
        <f t="shared" si="0"/>
        <v>879347.00800000003</v>
      </c>
      <c r="D7" s="163">
        <v>90414.284000000014</v>
      </c>
      <c r="E7" s="163">
        <v>77246.178</v>
      </c>
      <c r="F7" s="163">
        <v>85490.114000000016</v>
      </c>
      <c r="G7" s="163">
        <v>73425.452999999994</v>
      </c>
      <c r="H7" s="163">
        <v>71009.097000000009</v>
      </c>
      <c r="I7" s="163">
        <v>68111.126999999993</v>
      </c>
      <c r="J7" s="163">
        <v>81377.055000000008</v>
      </c>
      <c r="K7" s="163">
        <v>108801.231</v>
      </c>
      <c r="L7" s="163">
        <v>111137.398</v>
      </c>
      <c r="M7" s="163">
        <v>112335.071</v>
      </c>
      <c r="N7" s="163">
        <v>118720.736</v>
      </c>
      <c r="O7" s="163">
        <v>108212.17599999998</v>
      </c>
      <c r="P7" s="163">
        <v>1106279.92</v>
      </c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</row>
    <row r="8" spans="1:84" ht="9.9499999999999993" customHeight="1">
      <c r="A8" s="309"/>
      <c r="B8" s="162" t="s">
        <v>176</v>
      </c>
      <c r="C8" s="163">
        <f t="shared" si="0"/>
        <v>943531.67599999998</v>
      </c>
      <c r="D8" s="163">
        <v>91108.028999999995</v>
      </c>
      <c r="E8" s="163">
        <v>92478.902000000016</v>
      </c>
      <c r="F8" s="163">
        <v>76980.214999999997</v>
      </c>
      <c r="G8" s="163">
        <v>95550.25999999998</v>
      </c>
      <c r="H8" s="163">
        <v>95536.522000000012</v>
      </c>
      <c r="I8" s="163">
        <v>88951.383000000002</v>
      </c>
      <c r="J8" s="163">
        <v>71652.124000000011</v>
      </c>
      <c r="K8" s="163">
        <v>102139.12799999998</v>
      </c>
      <c r="L8" s="163">
        <v>115160.17799999999</v>
      </c>
      <c r="M8" s="163">
        <v>113974.935</v>
      </c>
      <c r="N8" s="163">
        <v>112802.89200000001</v>
      </c>
      <c r="O8" s="163">
        <v>117733.698</v>
      </c>
      <c r="P8" s="163">
        <v>1174068.2660000001</v>
      </c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</row>
    <row r="9" spans="1:84" ht="9.9499999999999993" customHeight="1">
      <c r="A9" s="309"/>
      <c r="B9" s="162" t="s">
        <v>177</v>
      </c>
      <c r="C9" s="163">
        <f t="shared" si="0"/>
        <v>970262.58199999994</v>
      </c>
      <c r="D9" s="163">
        <v>96414.092999999993</v>
      </c>
      <c r="E9" s="163">
        <v>98057.237000000008</v>
      </c>
      <c r="F9" s="163">
        <v>94662.452000000005</v>
      </c>
      <c r="G9" s="163">
        <v>98504.077999999994</v>
      </c>
      <c r="H9" s="163">
        <v>96607.417000000001</v>
      </c>
      <c r="I9" s="163">
        <v>78672.275000000009</v>
      </c>
      <c r="J9" s="163">
        <v>72046.497000000003</v>
      </c>
      <c r="K9" s="163">
        <v>105153.855</v>
      </c>
      <c r="L9" s="163">
        <v>112545.80100000001</v>
      </c>
      <c r="M9" s="163">
        <v>117598.87699999998</v>
      </c>
      <c r="N9" s="163">
        <v>115818.93800000001</v>
      </c>
      <c r="O9" s="163">
        <v>117410.216</v>
      </c>
      <c r="P9" s="163">
        <v>1203491.736</v>
      </c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</row>
    <row r="10" spans="1:84" ht="9.9499999999999993" customHeight="1">
      <c r="A10" s="309"/>
      <c r="B10" s="162" t="s">
        <v>178</v>
      </c>
      <c r="C10" s="163">
        <f t="shared" si="0"/>
        <v>877068.89799999993</v>
      </c>
      <c r="D10" s="163">
        <v>90186.488999999987</v>
      </c>
      <c r="E10" s="163">
        <v>88257.955000000002</v>
      </c>
      <c r="F10" s="163">
        <v>82019.804999999993</v>
      </c>
      <c r="G10" s="163">
        <v>68449.884000000005</v>
      </c>
      <c r="H10" s="163">
        <v>59847.271999999997</v>
      </c>
      <c r="I10" s="163">
        <v>80104.803000000014</v>
      </c>
      <c r="J10" s="163">
        <v>76098.210000000006</v>
      </c>
      <c r="K10" s="163">
        <v>103363.49699999999</v>
      </c>
      <c r="L10" s="163">
        <v>103898.81600000001</v>
      </c>
      <c r="M10" s="163">
        <v>124842.16699999999</v>
      </c>
      <c r="N10" s="163">
        <v>117930.47399999999</v>
      </c>
      <c r="O10" s="163">
        <v>124426.04399999998</v>
      </c>
      <c r="P10" s="163">
        <v>1119425.416</v>
      </c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</row>
    <row r="11" spans="1:84" ht="9.9499999999999993" customHeight="1">
      <c r="A11" s="309"/>
      <c r="B11" s="162" t="s">
        <v>179</v>
      </c>
      <c r="C11" s="163">
        <f t="shared" si="0"/>
        <v>933482.12899999996</v>
      </c>
      <c r="D11" s="163">
        <v>110748.77899999999</v>
      </c>
      <c r="E11" s="163">
        <v>88611.17</v>
      </c>
      <c r="F11" s="163">
        <v>61944.047999999995</v>
      </c>
      <c r="G11" s="163">
        <v>53462.101999999999</v>
      </c>
      <c r="H11" s="163">
        <v>57751.837999999996</v>
      </c>
      <c r="I11" s="163">
        <v>95946.463999999978</v>
      </c>
      <c r="J11" s="163">
        <v>124994.317</v>
      </c>
      <c r="K11" s="163">
        <v>114941.21</v>
      </c>
      <c r="L11" s="163">
        <v>115863.386</v>
      </c>
      <c r="M11" s="163">
        <v>109218.815</v>
      </c>
      <c r="N11" s="163">
        <v>107510.49099999999</v>
      </c>
      <c r="O11" s="163">
        <v>107328.486</v>
      </c>
      <c r="P11" s="163">
        <v>1148321.1059999999</v>
      </c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</row>
    <row r="12" spans="1:84" ht="9.9499999999999993" customHeight="1">
      <c r="A12" s="309"/>
      <c r="B12" s="162" t="s">
        <v>180</v>
      </c>
      <c r="C12" s="163">
        <f t="shared" si="0"/>
        <v>870531.86699999997</v>
      </c>
      <c r="D12" s="163">
        <v>102966.08900000001</v>
      </c>
      <c r="E12" s="163">
        <v>77377.828999999998</v>
      </c>
      <c r="F12" s="163">
        <v>34164.558999999994</v>
      </c>
      <c r="G12" s="163">
        <v>59208.74700000001</v>
      </c>
      <c r="H12" s="163">
        <v>77141.653999999995</v>
      </c>
      <c r="I12" s="163">
        <v>68912.183000000005</v>
      </c>
      <c r="J12" s="163">
        <v>93987.407999999996</v>
      </c>
      <c r="K12" s="163">
        <v>111052.26700000001</v>
      </c>
      <c r="L12" s="163">
        <v>120095.19300000001</v>
      </c>
      <c r="M12" s="163">
        <v>125625.93799999999</v>
      </c>
      <c r="N12" s="163">
        <v>112033.322</v>
      </c>
      <c r="O12" s="163">
        <v>98364.805999999997</v>
      </c>
      <c r="P12" s="163">
        <v>1080929.9950000001</v>
      </c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</row>
    <row r="13" spans="1:84" ht="9.9499999999999993" customHeight="1">
      <c r="A13" s="309"/>
      <c r="B13" s="162" t="s">
        <v>181</v>
      </c>
      <c r="C13" s="163">
        <f t="shared" si="0"/>
        <v>933635.92700000003</v>
      </c>
      <c r="D13" s="163">
        <v>105680.727</v>
      </c>
      <c r="E13" s="163">
        <v>75402.3</v>
      </c>
      <c r="F13" s="163">
        <v>62723.68499999999</v>
      </c>
      <c r="G13" s="163">
        <v>64835.839999999997</v>
      </c>
      <c r="H13" s="163">
        <v>77740.642999999996</v>
      </c>
      <c r="I13" s="163">
        <v>100596.45200000002</v>
      </c>
      <c r="J13" s="163">
        <v>103466.504</v>
      </c>
      <c r="K13" s="163">
        <v>109198.52800000001</v>
      </c>
      <c r="L13" s="163">
        <v>115131.93399999999</v>
      </c>
      <c r="M13" s="163">
        <v>118859.31399999998</v>
      </c>
      <c r="N13" s="163">
        <v>124850.0625</v>
      </c>
      <c r="O13" s="163">
        <v>124956.48</v>
      </c>
      <c r="P13" s="163">
        <v>1183442.4695000001</v>
      </c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</row>
    <row r="14" spans="1:84" ht="9.9499999999999993" customHeight="1">
      <c r="A14" s="310"/>
      <c r="B14" s="162" t="s">
        <v>182</v>
      </c>
      <c r="C14" s="163">
        <f t="shared" si="0"/>
        <v>971599.8180000002</v>
      </c>
      <c r="D14" s="163">
        <v>93968.155000000013</v>
      </c>
      <c r="E14" s="163">
        <v>80830.178000000014</v>
      </c>
      <c r="F14" s="163">
        <v>89501.141000000003</v>
      </c>
      <c r="G14" s="163">
        <v>72548.312000000005</v>
      </c>
      <c r="H14" s="163">
        <v>79904.78</v>
      </c>
      <c r="I14" s="163">
        <v>82878.8</v>
      </c>
      <c r="J14" s="163">
        <v>116511.40200000003</v>
      </c>
      <c r="K14" s="163">
        <v>117660.04299999999</v>
      </c>
      <c r="L14" s="163">
        <v>117312.61099999999</v>
      </c>
      <c r="M14" s="163">
        <v>120484.39600000002</v>
      </c>
      <c r="N14" s="163">
        <v>115548.41599999998</v>
      </c>
      <c r="O14" s="163">
        <v>108854.86199999999</v>
      </c>
      <c r="P14" s="163">
        <v>1196003.0960000001</v>
      </c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</row>
    <row r="15" spans="1:84" ht="12" customHeight="1" thickBot="1">
      <c r="A15" s="311"/>
      <c r="B15" s="164" t="s">
        <v>183</v>
      </c>
      <c r="C15" s="165">
        <f t="shared" si="0"/>
        <v>927002.73100000003</v>
      </c>
      <c r="D15" s="165">
        <f>+D26+D37+D48+D59+D70+D81</f>
        <v>91416.539000000004</v>
      </c>
      <c r="E15" s="165">
        <f>+E26+E37+E48+E59+E70+E81</f>
        <v>81467.078999999998</v>
      </c>
      <c r="F15" s="165">
        <f t="shared" ref="F15:M15" si="1">+F26+F37+F48+F59+F70+F81</f>
        <v>67517.133000000002</v>
      </c>
      <c r="G15" s="165">
        <f t="shared" si="1"/>
        <v>71970.285000000003</v>
      </c>
      <c r="H15" s="165">
        <f t="shared" si="1"/>
        <v>97430.36</v>
      </c>
      <c r="I15" s="165">
        <f t="shared" si="1"/>
        <v>100144.497</v>
      </c>
      <c r="J15" s="165">
        <f t="shared" si="1"/>
        <v>90094.68299999999</v>
      </c>
      <c r="K15" s="165">
        <f t="shared" si="1"/>
        <v>95272.665999999997</v>
      </c>
      <c r="L15" s="165">
        <f t="shared" si="1"/>
        <v>109947.83100000001</v>
      </c>
      <c r="M15" s="165">
        <f t="shared" si="1"/>
        <v>121741.65800000001</v>
      </c>
      <c r="N15" s="165"/>
      <c r="O15" s="165"/>
      <c r="P15" s="165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</row>
    <row r="16" spans="1:84" ht="9.9499999999999993" customHeight="1">
      <c r="A16" s="166" t="s">
        <v>184</v>
      </c>
      <c r="B16" s="167" t="s">
        <v>173</v>
      </c>
      <c r="C16" s="163">
        <f>SUM(D16:M16)</f>
        <v>0</v>
      </c>
      <c r="D16" s="168">
        <v>0</v>
      </c>
      <c r="E16" s="168">
        <v>0</v>
      </c>
      <c r="F16" s="168">
        <v>0</v>
      </c>
      <c r="G16" s="168">
        <v>0</v>
      </c>
      <c r="H16" s="168">
        <v>0</v>
      </c>
      <c r="I16" s="168">
        <v>0</v>
      </c>
      <c r="J16" s="168">
        <v>0</v>
      </c>
      <c r="K16" s="168">
        <v>0</v>
      </c>
      <c r="L16" s="169">
        <v>0</v>
      </c>
      <c r="M16" s="169">
        <v>0</v>
      </c>
      <c r="N16" s="169">
        <v>0</v>
      </c>
      <c r="O16" s="169">
        <v>0</v>
      </c>
      <c r="P16" s="169">
        <v>0</v>
      </c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</row>
    <row r="17" spans="1:84" ht="9.9499999999999993" customHeight="1">
      <c r="A17" s="166"/>
      <c r="B17" s="167" t="s">
        <v>174</v>
      </c>
      <c r="C17" s="163">
        <f t="shared" ref="C17:C80" si="2">SUM(D17:M17)</f>
        <v>0</v>
      </c>
      <c r="D17" s="168">
        <v>0</v>
      </c>
      <c r="E17" s="168">
        <v>0</v>
      </c>
      <c r="F17" s="168">
        <v>0</v>
      </c>
      <c r="G17" s="168">
        <v>0</v>
      </c>
      <c r="H17" s="168">
        <v>0</v>
      </c>
      <c r="I17" s="168">
        <v>0</v>
      </c>
      <c r="J17" s="168">
        <v>0</v>
      </c>
      <c r="K17" s="168">
        <v>0</v>
      </c>
      <c r="L17" s="169">
        <v>0</v>
      </c>
      <c r="M17" s="169">
        <v>0</v>
      </c>
      <c r="N17" s="169">
        <v>0</v>
      </c>
      <c r="O17" s="169">
        <v>0</v>
      </c>
      <c r="P17" s="169">
        <v>0</v>
      </c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</row>
    <row r="18" spans="1:84" ht="9.9499999999999993" customHeight="1">
      <c r="A18" s="166"/>
      <c r="B18" s="167" t="s">
        <v>175</v>
      </c>
      <c r="C18" s="163">
        <f t="shared" si="2"/>
        <v>0</v>
      </c>
      <c r="D18" s="168">
        <v>0</v>
      </c>
      <c r="E18" s="168">
        <v>0</v>
      </c>
      <c r="F18" s="168">
        <v>0</v>
      </c>
      <c r="G18" s="168">
        <v>0</v>
      </c>
      <c r="H18" s="168">
        <v>0</v>
      </c>
      <c r="I18" s="168">
        <v>0</v>
      </c>
      <c r="J18" s="168">
        <v>0</v>
      </c>
      <c r="K18" s="168">
        <v>0</v>
      </c>
      <c r="L18" s="169">
        <v>0</v>
      </c>
      <c r="M18" s="169">
        <v>0</v>
      </c>
      <c r="N18" s="169">
        <v>0</v>
      </c>
      <c r="O18" s="169">
        <v>0</v>
      </c>
      <c r="P18" s="169">
        <v>0</v>
      </c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</row>
    <row r="19" spans="1:84" ht="9.9499999999999993" customHeight="1">
      <c r="A19" s="166"/>
      <c r="B19" s="167" t="s">
        <v>176</v>
      </c>
      <c r="C19" s="163">
        <f t="shared" si="2"/>
        <v>0</v>
      </c>
      <c r="D19" s="168">
        <v>0</v>
      </c>
      <c r="E19" s="168">
        <v>0</v>
      </c>
      <c r="F19" s="168">
        <v>0</v>
      </c>
      <c r="G19" s="168">
        <v>0</v>
      </c>
      <c r="H19" s="168">
        <v>0</v>
      </c>
      <c r="I19" s="168">
        <v>0</v>
      </c>
      <c r="J19" s="168">
        <v>0</v>
      </c>
      <c r="K19" s="168">
        <v>0</v>
      </c>
      <c r="L19" s="169">
        <v>0</v>
      </c>
      <c r="M19" s="169">
        <v>0</v>
      </c>
      <c r="N19" s="169">
        <v>0</v>
      </c>
      <c r="O19" s="169">
        <v>0</v>
      </c>
      <c r="P19" s="169">
        <v>0</v>
      </c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</row>
    <row r="20" spans="1:84" ht="9.9499999999999993" customHeight="1">
      <c r="A20" s="166"/>
      <c r="B20" s="167" t="s">
        <v>177</v>
      </c>
      <c r="C20" s="163">
        <f t="shared" si="2"/>
        <v>0</v>
      </c>
      <c r="D20" s="168">
        <v>0</v>
      </c>
      <c r="E20" s="168">
        <v>0</v>
      </c>
      <c r="F20" s="168">
        <v>0</v>
      </c>
      <c r="G20" s="168">
        <v>0</v>
      </c>
      <c r="H20" s="168">
        <v>0</v>
      </c>
      <c r="I20" s="168">
        <v>0</v>
      </c>
      <c r="J20" s="168">
        <v>0</v>
      </c>
      <c r="K20" s="168">
        <v>0</v>
      </c>
      <c r="L20" s="169">
        <v>0</v>
      </c>
      <c r="M20" s="169">
        <v>0</v>
      </c>
      <c r="N20" s="169">
        <v>0</v>
      </c>
      <c r="O20" s="169">
        <v>0</v>
      </c>
      <c r="P20" s="169">
        <v>0</v>
      </c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</row>
    <row r="21" spans="1:84" ht="9.9499999999999993" customHeight="1">
      <c r="A21" s="166"/>
      <c r="B21" s="167" t="s">
        <v>178</v>
      </c>
      <c r="C21" s="163">
        <f t="shared" si="2"/>
        <v>0</v>
      </c>
      <c r="D21" s="168">
        <v>0</v>
      </c>
      <c r="E21" s="168">
        <v>0</v>
      </c>
      <c r="F21" s="168">
        <v>0</v>
      </c>
      <c r="G21" s="168">
        <v>0</v>
      </c>
      <c r="H21" s="168">
        <v>0</v>
      </c>
      <c r="I21" s="168">
        <v>0</v>
      </c>
      <c r="J21" s="168">
        <v>0</v>
      </c>
      <c r="K21" s="168">
        <v>0</v>
      </c>
      <c r="L21" s="169">
        <v>0</v>
      </c>
      <c r="M21" s="169">
        <v>0</v>
      </c>
      <c r="N21" s="169">
        <v>0</v>
      </c>
      <c r="O21" s="169">
        <v>0</v>
      </c>
      <c r="P21" s="169">
        <v>0</v>
      </c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</row>
    <row r="22" spans="1:84" ht="9.9499999999999993" customHeight="1">
      <c r="A22" s="166"/>
      <c r="B22" s="167" t="s">
        <v>179</v>
      </c>
      <c r="C22" s="163">
        <f t="shared" si="2"/>
        <v>0</v>
      </c>
      <c r="D22" s="168">
        <v>0</v>
      </c>
      <c r="E22" s="168">
        <v>0</v>
      </c>
      <c r="F22" s="168">
        <v>0</v>
      </c>
      <c r="G22" s="168">
        <v>0</v>
      </c>
      <c r="H22" s="168">
        <v>0</v>
      </c>
      <c r="I22" s="168">
        <v>0</v>
      </c>
      <c r="J22" s="168">
        <v>0</v>
      </c>
      <c r="K22" s="168">
        <v>0</v>
      </c>
      <c r="L22" s="169">
        <v>0</v>
      </c>
      <c r="M22" s="169">
        <v>0</v>
      </c>
      <c r="N22" s="169">
        <v>0</v>
      </c>
      <c r="O22" s="169">
        <v>0</v>
      </c>
      <c r="P22" s="169">
        <v>0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</row>
    <row r="23" spans="1:84" ht="9.9499999999999993" customHeight="1">
      <c r="A23" s="166"/>
      <c r="B23" s="167" t="s">
        <v>180</v>
      </c>
      <c r="C23" s="163">
        <f t="shared" si="2"/>
        <v>0</v>
      </c>
      <c r="D23" s="168">
        <v>0</v>
      </c>
      <c r="E23" s="168">
        <v>0</v>
      </c>
      <c r="F23" s="168">
        <v>0</v>
      </c>
      <c r="G23" s="168">
        <v>0</v>
      </c>
      <c r="H23" s="168">
        <v>0</v>
      </c>
      <c r="I23" s="168">
        <v>0</v>
      </c>
      <c r="J23" s="168">
        <v>0</v>
      </c>
      <c r="K23" s="168">
        <v>0</v>
      </c>
      <c r="L23" s="169">
        <v>0</v>
      </c>
      <c r="M23" s="169">
        <v>0</v>
      </c>
      <c r="N23" s="169">
        <v>0</v>
      </c>
      <c r="O23" s="169">
        <v>0</v>
      </c>
      <c r="P23" s="169">
        <v>0</v>
      </c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</row>
    <row r="24" spans="1:84" ht="9.9499999999999993" customHeight="1">
      <c r="A24" s="170"/>
      <c r="B24" s="167" t="s">
        <v>181</v>
      </c>
      <c r="C24" s="163">
        <f t="shared" si="2"/>
        <v>35966.35</v>
      </c>
      <c r="D24" s="169">
        <v>53.25</v>
      </c>
      <c r="E24" s="169">
        <v>528.20000000000005</v>
      </c>
      <c r="F24" s="169">
        <v>481.1</v>
      </c>
      <c r="G24" s="169">
        <v>1681</v>
      </c>
      <c r="H24" s="169">
        <v>4414.5</v>
      </c>
      <c r="I24" s="169">
        <v>6493</v>
      </c>
      <c r="J24" s="169">
        <v>7433.4</v>
      </c>
      <c r="K24" s="169">
        <v>4324.55</v>
      </c>
      <c r="L24" s="169">
        <v>7429.4500000000007</v>
      </c>
      <c r="M24" s="169">
        <v>3127.9</v>
      </c>
      <c r="N24" s="169">
        <v>1856.05</v>
      </c>
      <c r="O24" s="169">
        <v>4211.8999999999996</v>
      </c>
      <c r="P24" s="169">
        <v>42034.3</v>
      </c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</row>
    <row r="25" spans="1:84" ht="9.9499999999999993" customHeight="1">
      <c r="A25" s="166"/>
      <c r="B25" s="167" t="s">
        <v>182</v>
      </c>
      <c r="C25" s="163">
        <f t="shared" si="2"/>
        <v>20067.099999999999</v>
      </c>
      <c r="D25" s="171">
        <v>2247.1999999999998</v>
      </c>
      <c r="E25" s="171">
        <v>392.7</v>
      </c>
      <c r="F25" s="171">
        <v>1179.7</v>
      </c>
      <c r="G25" s="171">
        <v>2095.9499999999998</v>
      </c>
      <c r="H25" s="171">
        <v>2806.8</v>
      </c>
      <c r="I25" s="171">
        <v>1619.6</v>
      </c>
      <c r="J25" s="171">
        <v>1957.4</v>
      </c>
      <c r="K25" s="171">
        <v>2163.85</v>
      </c>
      <c r="L25" s="171">
        <v>2896.75</v>
      </c>
      <c r="M25" s="169">
        <v>2707.15</v>
      </c>
      <c r="N25" s="169">
        <v>3991.75</v>
      </c>
      <c r="O25" s="169">
        <v>2624.5</v>
      </c>
      <c r="P25" s="169">
        <v>26683.35</v>
      </c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</row>
    <row r="26" spans="1:84" ht="9.9499999999999993" customHeight="1">
      <c r="A26" s="166"/>
      <c r="B26" s="167" t="s">
        <v>185</v>
      </c>
      <c r="C26" s="163">
        <f t="shared" si="2"/>
        <v>37293.4</v>
      </c>
      <c r="D26" s="171">
        <v>1587.65</v>
      </c>
      <c r="E26" s="171">
        <v>2667.05</v>
      </c>
      <c r="F26" s="171">
        <v>5066.45</v>
      </c>
      <c r="G26" s="171">
        <v>3162.75</v>
      </c>
      <c r="H26" s="171">
        <v>5168.05</v>
      </c>
      <c r="I26" s="171">
        <v>5082</v>
      </c>
      <c r="J26" s="171">
        <v>2673.25</v>
      </c>
      <c r="K26" s="171">
        <v>3521.8</v>
      </c>
      <c r="L26" s="171">
        <v>3188.45</v>
      </c>
      <c r="M26" s="171">
        <v>5175.9500000000007</v>
      </c>
      <c r="N26" s="169"/>
      <c r="O26" s="169"/>
      <c r="P26" s="169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</row>
    <row r="27" spans="1:84" ht="9.9499999999999993" customHeight="1">
      <c r="A27" s="166" t="s">
        <v>192</v>
      </c>
      <c r="B27" s="167" t="s">
        <v>173</v>
      </c>
      <c r="C27" s="163">
        <f t="shared" si="2"/>
        <v>229528.33999999997</v>
      </c>
      <c r="D27" s="168">
        <v>25386.780999999999</v>
      </c>
      <c r="E27" s="168">
        <v>19321.835000000003</v>
      </c>
      <c r="F27" s="168">
        <v>8647.9250000000011</v>
      </c>
      <c r="G27" s="168">
        <v>16116.38</v>
      </c>
      <c r="H27" s="168">
        <v>26197.182999999997</v>
      </c>
      <c r="I27" s="168">
        <v>29703.081999999995</v>
      </c>
      <c r="J27" s="168">
        <v>19371.145</v>
      </c>
      <c r="K27" s="168">
        <v>28973.87</v>
      </c>
      <c r="L27" s="169">
        <v>27804.28</v>
      </c>
      <c r="M27" s="169">
        <v>28005.858999999997</v>
      </c>
      <c r="N27" s="169">
        <v>29330.87</v>
      </c>
      <c r="O27" s="169">
        <v>27236.97</v>
      </c>
      <c r="P27" s="169">
        <v>286096.17999999993</v>
      </c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</row>
    <row r="28" spans="1:84" ht="9.9499999999999993" customHeight="1">
      <c r="A28" s="166"/>
      <c r="B28" s="167" t="s">
        <v>174</v>
      </c>
      <c r="C28" s="163">
        <f t="shared" si="2"/>
        <v>229451.06599999999</v>
      </c>
      <c r="D28" s="168">
        <v>18247.080000000002</v>
      </c>
      <c r="E28" s="168">
        <v>6937</v>
      </c>
      <c r="F28" s="168">
        <v>21481.78</v>
      </c>
      <c r="G28" s="168">
        <v>19554.79</v>
      </c>
      <c r="H28" s="168">
        <v>22557.51</v>
      </c>
      <c r="I28" s="168">
        <v>26969.830999999998</v>
      </c>
      <c r="J28" s="168">
        <v>27267.448</v>
      </c>
      <c r="K28" s="168">
        <v>29726.337000000003</v>
      </c>
      <c r="L28" s="169">
        <v>25235.719999999998</v>
      </c>
      <c r="M28" s="169">
        <v>31473.570000000003</v>
      </c>
      <c r="N28" s="169">
        <v>31070.98</v>
      </c>
      <c r="O28" s="169">
        <v>31022.45</v>
      </c>
      <c r="P28" s="169">
        <v>291544.49599999998</v>
      </c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</row>
    <row r="29" spans="1:84" ht="9.9499999999999993" customHeight="1">
      <c r="A29" s="166"/>
      <c r="B29" s="167" t="s">
        <v>175</v>
      </c>
      <c r="C29" s="163">
        <f t="shared" si="2"/>
        <v>211953.28200000001</v>
      </c>
      <c r="D29" s="168">
        <v>24026.595000000001</v>
      </c>
      <c r="E29" s="168">
        <v>10079.129999999999</v>
      </c>
      <c r="F29" s="168">
        <v>13621.35</v>
      </c>
      <c r="G29" s="168">
        <v>15329.249000000002</v>
      </c>
      <c r="H29" s="168">
        <v>15932.539999999999</v>
      </c>
      <c r="I29" s="168">
        <v>21452.34</v>
      </c>
      <c r="J29" s="168">
        <v>23271.200000000001</v>
      </c>
      <c r="K29" s="168">
        <v>25326.593000000001</v>
      </c>
      <c r="L29" s="169">
        <v>31019.010999999999</v>
      </c>
      <c r="M29" s="169">
        <v>31895.274000000001</v>
      </c>
      <c r="N29" s="169">
        <v>35278.51</v>
      </c>
      <c r="O29" s="169">
        <v>32433.82</v>
      </c>
      <c r="P29" s="169">
        <v>279665.61200000002</v>
      </c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</row>
    <row r="30" spans="1:84" ht="9.9499999999999993" customHeight="1">
      <c r="A30" s="166"/>
      <c r="B30" s="167" t="s">
        <v>176</v>
      </c>
      <c r="C30" s="163">
        <f t="shared" si="2"/>
        <v>257093.58500000002</v>
      </c>
      <c r="D30" s="168">
        <v>30438.73</v>
      </c>
      <c r="E30" s="168">
        <v>25855.81</v>
      </c>
      <c r="F30" s="168">
        <v>14348.48</v>
      </c>
      <c r="G30" s="168">
        <v>18969.434999999998</v>
      </c>
      <c r="H30" s="168">
        <v>28346.34</v>
      </c>
      <c r="I30" s="168">
        <v>26534.38</v>
      </c>
      <c r="J30" s="168">
        <v>26682.420000000002</v>
      </c>
      <c r="K30" s="168">
        <v>29274.37</v>
      </c>
      <c r="L30" s="169">
        <v>30232.04</v>
      </c>
      <c r="M30" s="169">
        <v>26411.58</v>
      </c>
      <c r="N30" s="169">
        <v>27809.999999999996</v>
      </c>
      <c r="O30" s="169">
        <v>31050.149999999998</v>
      </c>
      <c r="P30" s="169">
        <v>315953.73500000004</v>
      </c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</row>
    <row r="31" spans="1:84" ht="9.9499999999999993" customHeight="1">
      <c r="A31" s="166"/>
      <c r="B31" s="167" t="s">
        <v>177</v>
      </c>
      <c r="C31" s="163">
        <f t="shared" si="2"/>
        <v>231642.19</v>
      </c>
      <c r="D31" s="168">
        <v>28002.560000000001</v>
      </c>
      <c r="E31" s="168">
        <v>24606.449999999997</v>
      </c>
      <c r="F31" s="168">
        <v>16656.22</v>
      </c>
      <c r="G31" s="168">
        <v>19520.069999999996</v>
      </c>
      <c r="H31" s="168">
        <v>25521.040000000005</v>
      </c>
      <c r="I31" s="168">
        <v>22110.400000000001</v>
      </c>
      <c r="J31" s="168">
        <v>22108.33</v>
      </c>
      <c r="K31" s="168">
        <v>23217.38</v>
      </c>
      <c r="L31" s="169">
        <v>23592.930000000004</v>
      </c>
      <c r="M31" s="169">
        <v>26306.809999999998</v>
      </c>
      <c r="N31" s="169">
        <v>25441.96</v>
      </c>
      <c r="O31" s="169">
        <v>23613.73</v>
      </c>
      <c r="P31" s="169">
        <v>280697.88</v>
      </c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</row>
    <row r="32" spans="1:84" ht="9.9499999999999993" customHeight="1">
      <c r="A32" s="166"/>
      <c r="B32" s="167" t="s">
        <v>178</v>
      </c>
      <c r="C32" s="163">
        <f t="shared" si="2"/>
        <v>142572.19</v>
      </c>
      <c r="D32" s="168">
        <v>16317.73</v>
      </c>
      <c r="E32" s="168">
        <v>13332.520000000002</v>
      </c>
      <c r="F32" s="168">
        <v>8012.73</v>
      </c>
      <c r="G32" s="168">
        <v>7414.6299999999992</v>
      </c>
      <c r="H32" s="168">
        <v>6333.8</v>
      </c>
      <c r="I32" s="168">
        <v>13620.75</v>
      </c>
      <c r="J32" s="168">
        <v>14433.509999999998</v>
      </c>
      <c r="K32" s="168">
        <v>15794.010000000002</v>
      </c>
      <c r="L32" s="169">
        <v>21870.59</v>
      </c>
      <c r="M32" s="169">
        <v>25441.919999999998</v>
      </c>
      <c r="N32" s="169">
        <v>26613.440000000002</v>
      </c>
      <c r="O32" s="169">
        <v>23867.129999999997</v>
      </c>
      <c r="P32" s="169">
        <v>193052.76</v>
      </c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</row>
    <row r="33" spans="1:84" ht="9.9499999999999993" customHeight="1">
      <c r="A33" s="166"/>
      <c r="B33" s="167" t="s">
        <v>179</v>
      </c>
      <c r="C33" s="163">
        <f t="shared" si="2"/>
        <v>181566.77999999997</v>
      </c>
      <c r="D33" s="168">
        <v>22070.43</v>
      </c>
      <c r="E33" s="168">
        <v>14257.809999999998</v>
      </c>
      <c r="F33" s="168">
        <v>9269.5999999999985</v>
      </c>
      <c r="G33" s="168">
        <v>13876.68</v>
      </c>
      <c r="H33" s="168">
        <v>13356.289999999999</v>
      </c>
      <c r="I33" s="168">
        <v>22258.93</v>
      </c>
      <c r="J33" s="168">
        <v>21074.01</v>
      </c>
      <c r="K33" s="168">
        <v>23437.83</v>
      </c>
      <c r="L33" s="169">
        <v>19437.089999999997</v>
      </c>
      <c r="M33" s="169">
        <v>22528.11</v>
      </c>
      <c r="N33" s="169">
        <v>21295.579999999998</v>
      </c>
      <c r="O33" s="169">
        <v>23770.38</v>
      </c>
      <c r="P33" s="169">
        <v>226632.73999999996</v>
      </c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</row>
    <row r="34" spans="1:84" ht="9.9499999999999993" customHeight="1">
      <c r="A34" s="166"/>
      <c r="B34" s="167" t="s">
        <v>180</v>
      </c>
      <c r="C34" s="163">
        <f t="shared" si="2"/>
        <v>176565.43400000001</v>
      </c>
      <c r="D34" s="168">
        <v>19470.259999999998</v>
      </c>
      <c r="E34" s="168">
        <v>6464.4600000000009</v>
      </c>
      <c r="F34" s="168">
        <v>1579.1100000000001</v>
      </c>
      <c r="G34" s="168">
        <v>2639.09</v>
      </c>
      <c r="H34" s="168">
        <v>13407.355</v>
      </c>
      <c r="I34" s="168">
        <v>19725.648999999998</v>
      </c>
      <c r="J34" s="168">
        <v>23234.429999999997</v>
      </c>
      <c r="K34" s="168">
        <v>24897.599999999999</v>
      </c>
      <c r="L34" s="169">
        <v>32825.94</v>
      </c>
      <c r="M34" s="169">
        <v>32321.54</v>
      </c>
      <c r="N34" s="169">
        <v>25157.949999999997</v>
      </c>
      <c r="O34" s="169">
        <v>17168.810000000001</v>
      </c>
      <c r="P34" s="169">
        <v>218892.19400000002</v>
      </c>
    </row>
    <row r="35" spans="1:84" ht="9.9499999999999993" customHeight="1">
      <c r="A35" s="166"/>
      <c r="B35" s="167" t="s">
        <v>181</v>
      </c>
      <c r="C35" s="163">
        <f t="shared" si="2"/>
        <v>209362.40399999998</v>
      </c>
      <c r="D35" s="169">
        <v>20790.86</v>
      </c>
      <c r="E35" s="169">
        <v>16743.919999999998</v>
      </c>
      <c r="F35" s="169">
        <v>5276.25</v>
      </c>
      <c r="G35" s="169">
        <v>6659</v>
      </c>
      <c r="H35" s="169">
        <v>12766.73</v>
      </c>
      <c r="I35" s="169">
        <v>22177.027000000002</v>
      </c>
      <c r="J35" s="169">
        <v>28676.483</v>
      </c>
      <c r="K35" s="169">
        <v>31771.78</v>
      </c>
      <c r="L35" s="169">
        <v>30984.25</v>
      </c>
      <c r="M35" s="169">
        <v>33516.103999999999</v>
      </c>
      <c r="N35" s="169">
        <v>32835.002500000002</v>
      </c>
      <c r="O35" s="169">
        <v>32681.654999999999</v>
      </c>
      <c r="P35" s="169">
        <v>274879.06149999995</v>
      </c>
    </row>
    <row r="36" spans="1:84" ht="9.9499999999999993" customHeight="1">
      <c r="A36" s="166"/>
      <c r="B36" s="167" t="s">
        <v>182</v>
      </c>
      <c r="C36" s="163">
        <f t="shared" si="2"/>
        <v>219484.90500000003</v>
      </c>
      <c r="D36" s="169">
        <v>18735.75</v>
      </c>
      <c r="E36" s="169">
        <v>11210.75</v>
      </c>
      <c r="F36" s="169">
        <v>13700.47</v>
      </c>
      <c r="G36" s="169">
        <v>21053.705000000002</v>
      </c>
      <c r="H36" s="169">
        <v>18767.53</v>
      </c>
      <c r="I36" s="169">
        <v>22523.97</v>
      </c>
      <c r="J36" s="169">
        <v>31975.22</v>
      </c>
      <c r="K36" s="169">
        <v>25586.45</v>
      </c>
      <c r="L36" s="169">
        <v>27828</v>
      </c>
      <c r="M36" s="169">
        <v>28103.059999999998</v>
      </c>
      <c r="N36" s="169">
        <v>25387.89</v>
      </c>
      <c r="O36" s="169">
        <v>19782.879999999997</v>
      </c>
      <c r="P36" s="169">
        <v>264655.67500000005</v>
      </c>
    </row>
    <row r="37" spans="1:84" ht="9.9499999999999993" customHeight="1">
      <c r="A37" s="166"/>
      <c r="B37" s="167" t="s">
        <v>185</v>
      </c>
      <c r="C37" s="163">
        <f t="shared" si="2"/>
        <v>179746.114</v>
      </c>
      <c r="D37" s="169">
        <v>19022.72</v>
      </c>
      <c r="E37" s="169">
        <v>8141.93</v>
      </c>
      <c r="F37" s="169">
        <v>10345.569999999998</v>
      </c>
      <c r="G37" s="169">
        <v>15620.75</v>
      </c>
      <c r="H37" s="169">
        <v>20507.900000000001</v>
      </c>
      <c r="I37" s="169">
        <v>17659.91</v>
      </c>
      <c r="J37" s="169">
        <v>23738.504999999997</v>
      </c>
      <c r="K37" s="169">
        <v>24020.190000000002</v>
      </c>
      <c r="L37" s="169">
        <v>15870.43</v>
      </c>
      <c r="M37" s="169">
        <v>24818.209000000003</v>
      </c>
      <c r="N37" s="169"/>
      <c r="O37" s="169"/>
      <c r="P37" s="169"/>
    </row>
    <row r="38" spans="1:84" ht="9.9499999999999993" customHeight="1">
      <c r="A38" s="166" t="s">
        <v>193</v>
      </c>
      <c r="B38" s="167" t="s">
        <v>173</v>
      </c>
      <c r="C38" s="163">
        <f t="shared" si="2"/>
        <v>416609.55099999998</v>
      </c>
      <c r="D38" s="168">
        <v>43224.361999999994</v>
      </c>
      <c r="E38" s="168">
        <v>25862.337</v>
      </c>
      <c r="F38" s="168">
        <v>48675.188000000002</v>
      </c>
      <c r="G38" s="168">
        <v>38445.692999999999</v>
      </c>
      <c r="H38" s="168">
        <v>25915.3</v>
      </c>
      <c r="I38" s="168">
        <v>34468.71</v>
      </c>
      <c r="J38" s="168">
        <v>52481.62</v>
      </c>
      <c r="K38" s="168">
        <v>53025.600999999995</v>
      </c>
      <c r="L38" s="169">
        <v>51314.565000000002</v>
      </c>
      <c r="M38" s="169">
        <v>43196.175000000003</v>
      </c>
      <c r="N38" s="169">
        <v>50882.231999999996</v>
      </c>
      <c r="O38" s="169">
        <v>51956.493000000002</v>
      </c>
      <c r="P38" s="169">
        <v>519448.27600000001</v>
      </c>
    </row>
    <row r="39" spans="1:84" ht="9.9499999999999993" customHeight="1">
      <c r="A39" s="166"/>
      <c r="B39" s="167" t="s">
        <v>174</v>
      </c>
      <c r="C39" s="163">
        <f t="shared" si="2"/>
        <v>433685.48699999996</v>
      </c>
      <c r="D39" s="168">
        <v>49393.745999999999</v>
      </c>
      <c r="E39" s="168">
        <v>45382.788</v>
      </c>
      <c r="F39" s="168">
        <v>49024.544000000002</v>
      </c>
      <c r="G39" s="168">
        <v>38879.100000000006</v>
      </c>
      <c r="H39" s="168">
        <v>36585.936000000002</v>
      </c>
      <c r="I39" s="168">
        <v>24801.47</v>
      </c>
      <c r="J39" s="168">
        <v>35262.89</v>
      </c>
      <c r="K39" s="168">
        <v>51209.213999999993</v>
      </c>
      <c r="L39" s="169">
        <v>49596.123</v>
      </c>
      <c r="M39" s="169">
        <v>53549.675999999999</v>
      </c>
      <c r="N39" s="169">
        <v>55946.17</v>
      </c>
      <c r="O39" s="169">
        <v>53992.834999999992</v>
      </c>
      <c r="P39" s="169">
        <v>543624.49199999997</v>
      </c>
    </row>
    <row r="40" spans="1:84" ht="9.9499999999999993" customHeight="1">
      <c r="A40" s="166"/>
      <c r="B40" s="167" t="s">
        <v>175</v>
      </c>
      <c r="C40" s="163">
        <f t="shared" si="2"/>
        <v>454653.77700000006</v>
      </c>
      <c r="D40" s="168">
        <v>44828.262999999999</v>
      </c>
      <c r="E40" s="168">
        <v>49159.252</v>
      </c>
      <c r="F40" s="168">
        <v>53216.959000000003</v>
      </c>
      <c r="G40" s="168">
        <v>37501.842999999993</v>
      </c>
      <c r="H40" s="168">
        <v>31609.510000000002</v>
      </c>
      <c r="I40" s="168">
        <v>29765.399999999998</v>
      </c>
      <c r="J40" s="168">
        <v>41804.04</v>
      </c>
      <c r="K40" s="168">
        <v>57024.064000000006</v>
      </c>
      <c r="L40" s="169">
        <v>54264.312000000005</v>
      </c>
      <c r="M40" s="169">
        <v>55480.133999999998</v>
      </c>
      <c r="N40" s="169">
        <v>55597.836000000003</v>
      </c>
      <c r="O40" s="169">
        <v>51855.569999999992</v>
      </c>
      <c r="P40" s="169">
        <v>562107.18300000008</v>
      </c>
    </row>
    <row r="41" spans="1:84" ht="9.9499999999999993" customHeight="1">
      <c r="A41" s="166"/>
      <c r="B41" s="167" t="s">
        <v>176</v>
      </c>
      <c r="C41" s="163">
        <f t="shared" si="2"/>
        <v>457648.91600000003</v>
      </c>
      <c r="D41" s="168">
        <v>39896.945999999996</v>
      </c>
      <c r="E41" s="168">
        <v>48701.768000000004</v>
      </c>
      <c r="F41" s="168">
        <v>40894.627999999997</v>
      </c>
      <c r="G41" s="168">
        <v>50542.457999999999</v>
      </c>
      <c r="H41" s="168">
        <v>45324.565999999999</v>
      </c>
      <c r="I41" s="168">
        <v>39751.72</v>
      </c>
      <c r="J41" s="168">
        <v>23996.15</v>
      </c>
      <c r="K41" s="168">
        <v>47528.326000000001</v>
      </c>
      <c r="L41" s="169">
        <v>60894.403999999995</v>
      </c>
      <c r="M41" s="169">
        <v>60117.95</v>
      </c>
      <c r="N41" s="169">
        <v>57756.294999999998</v>
      </c>
      <c r="O41" s="169">
        <v>59017.214999999997</v>
      </c>
      <c r="P41" s="169">
        <v>574422.42599999998</v>
      </c>
    </row>
    <row r="42" spans="1:84" ht="9.9499999999999993" customHeight="1">
      <c r="A42" s="166"/>
      <c r="B42" s="167" t="s">
        <v>177</v>
      </c>
      <c r="C42" s="163">
        <f t="shared" si="2"/>
        <v>507166.48199999996</v>
      </c>
      <c r="D42" s="168">
        <v>45394.806999999993</v>
      </c>
      <c r="E42" s="168">
        <v>52322.743000000002</v>
      </c>
      <c r="F42" s="168">
        <v>52819.895000000004</v>
      </c>
      <c r="G42" s="168">
        <v>55952.570999999996</v>
      </c>
      <c r="H42" s="168">
        <v>48906.565999999999</v>
      </c>
      <c r="I42" s="168">
        <v>32799.228000000003</v>
      </c>
      <c r="J42" s="168">
        <v>30829.702999999998</v>
      </c>
      <c r="K42" s="168">
        <v>61603.122000000003</v>
      </c>
      <c r="L42" s="169">
        <v>62463.898000000001</v>
      </c>
      <c r="M42" s="169">
        <v>64073.948999999993</v>
      </c>
      <c r="N42" s="169">
        <v>63349.305000000008</v>
      </c>
      <c r="O42" s="169">
        <v>63477.932000000001</v>
      </c>
      <c r="P42" s="169">
        <v>633993.71900000004</v>
      </c>
    </row>
    <row r="43" spans="1:84" ht="9.9499999999999993" customHeight="1">
      <c r="A43" s="166"/>
      <c r="B43" s="167" t="s">
        <v>178</v>
      </c>
      <c r="C43" s="163">
        <f t="shared" si="2"/>
        <v>490797.48199999996</v>
      </c>
      <c r="D43" s="168">
        <v>48668.86</v>
      </c>
      <c r="E43" s="168">
        <v>54243.764999999999</v>
      </c>
      <c r="F43" s="168">
        <v>52777.345000000001</v>
      </c>
      <c r="G43" s="168">
        <v>40924.002</v>
      </c>
      <c r="H43" s="168">
        <v>30094.547999999999</v>
      </c>
      <c r="I43" s="168">
        <v>39816.573000000004</v>
      </c>
      <c r="J43" s="168">
        <v>33069.440999999999</v>
      </c>
      <c r="K43" s="168">
        <v>58811.202999999994</v>
      </c>
      <c r="L43" s="169">
        <v>54337.773999999998</v>
      </c>
      <c r="M43" s="169">
        <v>78053.97099999999</v>
      </c>
      <c r="N43" s="169">
        <v>63830.67</v>
      </c>
      <c r="O43" s="169">
        <v>75402.137999999992</v>
      </c>
      <c r="P43" s="169">
        <v>630030.29</v>
      </c>
    </row>
    <row r="44" spans="1:84" ht="9.9499999999999993" customHeight="1">
      <c r="A44" s="166"/>
      <c r="B44" s="167" t="s">
        <v>179</v>
      </c>
      <c r="C44" s="163">
        <f t="shared" si="2"/>
        <v>524775.08600000001</v>
      </c>
      <c r="D44" s="168">
        <v>65812.678000000014</v>
      </c>
      <c r="E44" s="168">
        <v>52567.468000000008</v>
      </c>
      <c r="F44" s="168">
        <v>33592.479999999996</v>
      </c>
      <c r="G44" s="168">
        <v>22784.19</v>
      </c>
      <c r="H44" s="168">
        <v>30133.229999999996</v>
      </c>
      <c r="I44" s="168">
        <v>50987.198999999993</v>
      </c>
      <c r="J44" s="168">
        <v>76730.39</v>
      </c>
      <c r="K44" s="168">
        <v>63705.036000000007</v>
      </c>
      <c r="L44" s="169">
        <v>70446.964999999997</v>
      </c>
      <c r="M44" s="169">
        <v>58015.450000000004</v>
      </c>
      <c r="N44" s="169">
        <v>59886.013000000006</v>
      </c>
      <c r="O44" s="169">
        <v>62493.718999999997</v>
      </c>
      <c r="P44" s="169">
        <v>647154.81800000009</v>
      </c>
    </row>
    <row r="45" spans="1:84" ht="9.9499999999999993" customHeight="1">
      <c r="A45" s="166"/>
      <c r="B45" s="167" t="s">
        <v>180</v>
      </c>
      <c r="C45" s="163">
        <f t="shared" si="2"/>
        <v>478544.76200000005</v>
      </c>
      <c r="D45" s="168">
        <v>61740.472000000002</v>
      </c>
      <c r="E45" s="168">
        <v>51743.362999999998</v>
      </c>
      <c r="F45" s="168">
        <v>18523.031999999999</v>
      </c>
      <c r="G45" s="168">
        <v>39101.408000000003</v>
      </c>
      <c r="H45" s="168">
        <v>39928.391000000003</v>
      </c>
      <c r="I45" s="168">
        <v>25425.17</v>
      </c>
      <c r="J45" s="168">
        <v>51219.503000000004</v>
      </c>
      <c r="K45" s="168">
        <v>64709.964</v>
      </c>
      <c r="L45" s="169">
        <v>60450.195</v>
      </c>
      <c r="M45" s="169">
        <v>65703.26400000001</v>
      </c>
      <c r="N45" s="169">
        <v>57935.864999999998</v>
      </c>
      <c r="O45" s="169">
        <v>58744.963000000003</v>
      </c>
      <c r="P45" s="169">
        <v>595225.59000000008</v>
      </c>
    </row>
    <row r="46" spans="1:84" ht="9.9499999999999993" customHeight="1">
      <c r="A46" s="166"/>
      <c r="B46" s="167" t="s">
        <v>181</v>
      </c>
      <c r="C46" s="163">
        <f t="shared" si="2"/>
        <v>465550.46299999993</v>
      </c>
      <c r="D46" s="169">
        <v>61322.417000000001</v>
      </c>
      <c r="E46" s="169">
        <v>34674.404999999999</v>
      </c>
      <c r="F46" s="169">
        <v>35212.131999999998</v>
      </c>
      <c r="G46" s="169">
        <v>46970.25</v>
      </c>
      <c r="H46" s="169">
        <v>45370.877999999997</v>
      </c>
      <c r="I46" s="169">
        <v>48212.614000000001</v>
      </c>
      <c r="J46" s="169">
        <v>42599.847999999998</v>
      </c>
      <c r="K46" s="169">
        <v>47023.486999999994</v>
      </c>
      <c r="L46" s="169">
        <v>49653.223999999995</v>
      </c>
      <c r="M46" s="169">
        <v>54511.207999999999</v>
      </c>
      <c r="N46" s="169">
        <v>60309.625</v>
      </c>
      <c r="O46" s="169">
        <v>61984.186999999998</v>
      </c>
      <c r="P46" s="169">
        <v>587844.27500000002</v>
      </c>
    </row>
    <row r="47" spans="1:84" ht="9.9499999999999993" customHeight="1">
      <c r="A47" s="166"/>
      <c r="B47" s="167" t="s">
        <v>182</v>
      </c>
      <c r="C47" s="163">
        <f t="shared" si="2"/>
        <v>496584.54800000001</v>
      </c>
      <c r="D47" s="169">
        <v>48497.128000000004</v>
      </c>
      <c r="E47" s="169">
        <v>45321.38</v>
      </c>
      <c r="F47" s="169">
        <v>54425.342000000004</v>
      </c>
      <c r="G47" s="169">
        <v>35677.527999999998</v>
      </c>
      <c r="H47" s="169">
        <v>36600.201000000001</v>
      </c>
      <c r="I47" s="169">
        <v>34007.68</v>
      </c>
      <c r="J47" s="169">
        <v>55241.224000000002</v>
      </c>
      <c r="K47" s="169">
        <v>61724.777999999998</v>
      </c>
      <c r="L47" s="169">
        <v>61397.190999999999</v>
      </c>
      <c r="M47" s="169">
        <v>63692.096000000005</v>
      </c>
      <c r="N47" s="169">
        <v>60851.766999999993</v>
      </c>
      <c r="O47" s="169">
        <v>60952.49</v>
      </c>
      <c r="P47" s="169">
        <v>618388.80499999993</v>
      </c>
    </row>
    <row r="48" spans="1:84" ht="9.9499999999999993" customHeight="1">
      <c r="A48" s="166"/>
      <c r="B48" s="167" t="s">
        <v>185</v>
      </c>
      <c r="C48" s="163">
        <f t="shared" si="2"/>
        <v>488432.93400000001</v>
      </c>
      <c r="D48" s="169">
        <v>45985.903999999995</v>
      </c>
      <c r="E48" s="169">
        <v>50928.365000000005</v>
      </c>
      <c r="F48" s="169">
        <v>31160.215</v>
      </c>
      <c r="G48" s="169">
        <v>32884.487999999998</v>
      </c>
      <c r="H48" s="169">
        <v>49002.694000000003</v>
      </c>
      <c r="I48" s="169">
        <v>52856.534</v>
      </c>
      <c r="J48" s="169">
        <v>51402.764000000003</v>
      </c>
      <c r="K48" s="169">
        <v>51840.597999999998</v>
      </c>
      <c r="L48" s="169">
        <v>60821.393000000004</v>
      </c>
      <c r="M48" s="169">
        <v>61549.978999999999</v>
      </c>
      <c r="N48" s="169"/>
      <c r="O48" s="169"/>
      <c r="P48" s="169"/>
    </row>
    <row r="49" spans="1:16" ht="9.9499999999999993" customHeight="1">
      <c r="A49" s="166" t="s">
        <v>186</v>
      </c>
      <c r="B49" s="167" t="s">
        <v>173</v>
      </c>
      <c r="C49" s="163">
        <f t="shared" si="2"/>
        <v>51745.023000000001</v>
      </c>
      <c r="D49" s="168">
        <v>7068.9</v>
      </c>
      <c r="E49" s="168">
        <v>6714.34</v>
      </c>
      <c r="F49" s="168">
        <v>6158.2039999999997</v>
      </c>
      <c r="G49" s="168">
        <v>3001.3</v>
      </c>
      <c r="H49" s="168">
        <v>6041.8</v>
      </c>
      <c r="I49" s="168">
        <v>5763.7</v>
      </c>
      <c r="J49" s="168">
        <v>5778.5</v>
      </c>
      <c r="K49" s="168">
        <v>4215.25</v>
      </c>
      <c r="L49" s="169">
        <v>269.5</v>
      </c>
      <c r="M49" s="169">
        <v>6733.5290000000005</v>
      </c>
      <c r="N49" s="169">
        <v>7926.768</v>
      </c>
      <c r="O49" s="169">
        <v>8256.3880000000008</v>
      </c>
      <c r="P49" s="169">
        <v>67928.179000000004</v>
      </c>
    </row>
    <row r="50" spans="1:16" ht="9.9499999999999993" customHeight="1">
      <c r="A50" s="166"/>
      <c r="B50" s="167" t="s">
        <v>174</v>
      </c>
      <c r="C50" s="163">
        <f t="shared" si="2"/>
        <v>64005.391343200004</v>
      </c>
      <c r="D50" s="168">
        <v>8462.0830000000005</v>
      </c>
      <c r="E50" s="168">
        <v>4507.3220000000001</v>
      </c>
      <c r="F50" s="168">
        <v>7845.3230000000003</v>
      </c>
      <c r="G50" s="168">
        <v>8013.6139999999996</v>
      </c>
      <c r="H50" s="168">
        <v>7409.56</v>
      </c>
      <c r="I50" s="168">
        <v>7456.54</v>
      </c>
      <c r="J50" s="168">
        <v>7727.8824999999997</v>
      </c>
      <c r="K50" s="168">
        <v>7574.5150000000003</v>
      </c>
      <c r="L50" s="169">
        <v>0</v>
      </c>
      <c r="M50" s="169">
        <v>5008.5518432000008</v>
      </c>
      <c r="N50" s="169">
        <v>7734.8590000000004</v>
      </c>
      <c r="O50" s="169">
        <v>8372.1740000000009</v>
      </c>
      <c r="P50" s="169">
        <v>80112.424343200008</v>
      </c>
    </row>
    <row r="51" spans="1:16" ht="9.9499999999999993" customHeight="1">
      <c r="A51" s="166"/>
      <c r="B51" s="167" t="s">
        <v>175</v>
      </c>
      <c r="C51" s="163">
        <f t="shared" si="2"/>
        <v>65592.888000000006</v>
      </c>
      <c r="D51" s="168">
        <v>7866.1760000000004</v>
      </c>
      <c r="E51" s="168">
        <v>7675.2619999999997</v>
      </c>
      <c r="F51" s="168">
        <v>7417.3869999999997</v>
      </c>
      <c r="G51" s="168">
        <v>6033.5950000000003</v>
      </c>
      <c r="H51" s="168">
        <v>7868.1080000000002</v>
      </c>
      <c r="I51" s="168">
        <v>1971.9069999999999</v>
      </c>
      <c r="J51" s="168">
        <v>0</v>
      </c>
      <c r="K51" s="168">
        <v>8771.616</v>
      </c>
      <c r="L51" s="169">
        <v>9518.1239999999998</v>
      </c>
      <c r="M51" s="169">
        <v>8470.7129999999997</v>
      </c>
      <c r="N51" s="169">
        <v>9677.1170000000002</v>
      </c>
      <c r="O51" s="169">
        <v>8447.0529999999999</v>
      </c>
      <c r="P51" s="169">
        <v>83717.058000000005</v>
      </c>
    </row>
    <row r="52" spans="1:16" ht="9.9499999999999993" customHeight="1">
      <c r="A52" s="166"/>
      <c r="B52" s="167" t="s">
        <v>176</v>
      </c>
      <c r="C52" s="163">
        <f t="shared" si="2"/>
        <v>81312.772999999986</v>
      </c>
      <c r="D52" s="168">
        <v>8281.8220000000001</v>
      </c>
      <c r="E52" s="168">
        <v>8286.2900000000009</v>
      </c>
      <c r="F52" s="168">
        <v>8322.0689999999995</v>
      </c>
      <c r="G52" s="168">
        <v>8584.8320000000003</v>
      </c>
      <c r="H52" s="168">
        <v>8137.9750000000004</v>
      </c>
      <c r="I52" s="168">
        <v>5988.1170000000002</v>
      </c>
      <c r="J52" s="168">
        <v>5987.3119999999999</v>
      </c>
      <c r="K52" s="168">
        <v>9762.2369999999992</v>
      </c>
      <c r="L52" s="169">
        <v>8508.4120000000003</v>
      </c>
      <c r="M52" s="169">
        <v>9453.7070000000003</v>
      </c>
      <c r="N52" s="169">
        <v>9560.8520000000008</v>
      </c>
      <c r="O52" s="169">
        <v>10432.182000000001</v>
      </c>
      <c r="P52" s="169">
        <v>101305.80699999999</v>
      </c>
    </row>
    <row r="53" spans="1:16" ht="9.9499999999999993" customHeight="1">
      <c r="A53" s="166"/>
      <c r="B53" s="167" t="s">
        <v>177</v>
      </c>
      <c r="C53" s="163">
        <f t="shared" si="2"/>
        <v>75856.736999999994</v>
      </c>
      <c r="D53" s="168">
        <v>7860.9769999999999</v>
      </c>
      <c r="E53" s="168">
        <v>7707.9089999999997</v>
      </c>
      <c r="F53" s="168">
        <v>9605.4979999999996</v>
      </c>
      <c r="G53" s="168">
        <v>8294.5849999999991</v>
      </c>
      <c r="H53" s="168">
        <v>8738.3379999999997</v>
      </c>
      <c r="I53" s="168">
        <v>7756.9560000000001</v>
      </c>
      <c r="J53" s="168">
        <v>1431.6489999999999</v>
      </c>
      <c r="K53" s="168">
        <v>4231.7179999999998</v>
      </c>
      <c r="L53" s="169">
        <v>9699.5709999999999</v>
      </c>
      <c r="M53" s="169">
        <v>10529.536</v>
      </c>
      <c r="N53" s="169">
        <v>9930.1020000000008</v>
      </c>
      <c r="O53" s="169">
        <v>10635.476000000001</v>
      </c>
      <c r="P53" s="169">
        <v>96422.314999999988</v>
      </c>
    </row>
    <row r="54" spans="1:16" ht="9.9499999999999993" customHeight="1">
      <c r="A54" s="166"/>
      <c r="B54" s="167" t="s">
        <v>178</v>
      </c>
      <c r="C54" s="163">
        <f t="shared" si="2"/>
        <v>85756.315000000002</v>
      </c>
      <c r="D54" s="168">
        <v>10000.824000000001</v>
      </c>
      <c r="E54" s="168">
        <v>7177.96</v>
      </c>
      <c r="F54" s="168">
        <v>9420.6810000000005</v>
      </c>
      <c r="G54" s="168">
        <v>9519.6260000000002</v>
      </c>
      <c r="H54" s="168">
        <v>9589.9709999999995</v>
      </c>
      <c r="I54" s="168">
        <v>8767.92</v>
      </c>
      <c r="J54" s="168">
        <v>10155.468999999999</v>
      </c>
      <c r="K54" s="168">
        <v>9220.2900000000009</v>
      </c>
      <c r="L54" s="169">
        <v>8973.5609999999997</v>
      </c>
      <c r="M54" s="169">
        <v>2930.0129999999999</v>
      </c>
      <c r="N54" s="169">
        <v>11073.4</v>
      </c>
      <c r="O54" s="169">
        <v>11319.022000000001</v>
      </c>
      <c r="P54" s="169">
        <v>108148.73699999999</v>
      </c>
    </row>
    <row r="55" spans="1:16" ht="9.9499999999999993" customHeight="1">
      <c r="A55" s="166"/>
      <c r="B55" s="167" t="s">
        <v>179</v>
      </c>
      <c r="C55" s="163">
        <f t="shared" si="2"/>
        <v>89870.464000000007</v>
      </c>
      <c r="D55" s="168">
        <v>10083.040999999999</v>
      </c>
      <c r="E55" s="168">
        <v>10362.344999999999</v>
      </c>
      <c r="F55" s="168">
        <v>8889.6759999999995</v>
      </c>
      <c r="G55" s="168">
        <v>4311.201</v>
      </c>
      <c r="H55" s="168">
        <v>0</v>
      </c>
      <c r="I55" s="168">
        <v>6993.5950000000003</v>
      </c>
      <c r="J55" s="168">
        <v>11601.075000000001</v>
      </c>
      <c r="K55" s="168">
        <v>12482.813</v>
      </c>
      <c r="L55" s="169">
        <v>12715.74</v>
      </c>
      <c r="M55" s="169">
        <v>12430.977999999999</v>
      </c>
      <c r="N55" s="169">
        <v>12239.737999999999</v>
      </c>
      <c r="O55" s="169">
        <v>10737.683000000001</v>
      </c>
      <c r="P55" s="169">
        <v>112847.88500000001</v>
      </c>
    </row>
    <row r="56" spans="1:16" ht="9.9499999999999993" customHeight="1">
      <c r="A56" s="166"/>
      <c r="B56" s="167" t="s">
        <v>180</v>
      </c>
      <c r="C56" s="163">
        <f t="shared" si="2"/>
        <v>78261.875</v>
      </c>
      <c r="D56" s="168">
        <v>8489.8040000000001</v>
      </c>
      <c r="E56" s="168">
        <v>7897.1909999999998</v>
      </c>
      <c r="F56" s="168">
        <v>4772.8980000000001</v>
      </c>
      <c r="G56" s="168">
        <v>9899.8510000000006</v>
      </c>
      <c r="H56" s="168">
        <v>9823.4570000000003</v>
      </c>
      <c r="I56" s="168">
        <v>8984.3770000000004</v>
      </c>
      <c r="J56" s="168">
        <v>929.08299999999997</v>
      </c>
      <c r="K56" s="168">
        <v>4668.9129999999996</v>
      </c>
      <c r="L56" s="169">
        <v>12160.458000000001</v>
      </c>
      <c r="M56" s="169">
        <v>10635.843000000001</v>
      </c>
      <c r="N56" s="169">
        <v>10412.967000000001</v>
      </c>
      <c r="O56" s="169">
        <v>8205.3680000000004</v>
      </c>
      <c r="P56" s="169">
        <v>96880.21</v>
      </c>
    </row>
    <row r="57" spans="1:16" ht="9.9499999999999993" customHeight="1">
      <c r="A57" s="166"/>
      <c r="B57" s="167" t="s">
        <v>181</v>
      </c>
      <c r="C57" s="163">
        <f t="shared" si="2"/>
        <v>77351.637000000017</v>
      </c>
      <c r="D57" s="169">
        <v>7394.32</v>
      </c>
      <c r="E57" s="169">
        <v>9616.3130000000001</v>
      </c>
      <c r="F57" s="169">
        <v>9094.0499999999993</v>
      </c>
      <c r="G57" s="169">
        <v>0</v>
      </c>
      <c r="H57" s="169">
        <v>0</v>
      </c>
      <c r="I57" s="169">
        <v>9706.2620000000006</v>
      </c>
      <c r="J57" s="169">
        <v>9652.893</v>
      </c>
      <c r="K57" s="169">
        <v>10939.02</v>
      </c>
      <c r="L57" s="169">
        <v>10378.069</v>
      </c>
      <c r="M57" s="169">
        <v>10570.71</v>
      </c>
      <c r="N57" s="169">
        <v>11490.315000000001</v>
      </c>
      <c r="O57" s="169">
        <v>10280.995999999999</v>
      </c>
      <c r="P57" s="169">
        <v>99122.948000000019</v>
      </c>
    </row>
    <row r="58" spans="1:16" ht="9.9499999999999993" customHeight="1">
      <c r="A58" s="166"/>
      <c r="B58" s="167" t="s">
        <v>182</v>
      </c>
      <c r="C58" s="163">
        <f t="shared" si="2"/>
        <v>86430.526000000013</v>
      </c>
      <c r="D58" s="169">
        <v>9201.9330000000009</v>
      </c>
      <c r="E58" s="169">
        <v>10634.18</v>
      </c>
      <c r="F58" s="169">
        <v>8355.1229999999996</v>
      </c>
      <c r="G58" s="169">
        <v>0</v>
      </c>
      <c r="H58" s="169">
        <v>7232.7550000000001</v>
      </c>
      <c r="I58" s="169">
        <v>9281.77</v>
      </c>
      <c r="J58" s="169">
        <v>11342.581</v>
      </c>
      <c r="K58" s="169">
        <v>11316.548000000001</v>
      </c>
      <c r="L58" s="169">
        <v>8982.5550000000003</v>
      </c>
      <c r="M58" s="169">
        <v>10083.081</v>
      </c>
      <c r="N58" s="169">
        <v>8582.6540000000005</v>
      </c>
      <c r="O58" s="169">
        <v>10736.35</v>
      </c>
      <c r="P58" s="169">
        <v>105749.53000000001</v>
      </c>
    </row>
    <row r="59" spans="1:16" ht="9.9499999999999993" customHeight="1">
      <c r="A59" s="166"/>
      <c r="B59" s="167" t="s">
        <v>185</v>
      </c>
      <c r="C59" s="163">
        <f t="shared" si="2"/>
        <v>87918.137000000002</v>
      </c>
      <c r="D59" s="169">
        <v>11041.118</v>
      </c>
      <c r="E59" s="169">
        <v>9803.9760000000006</v>
      </c>
      <c r="F59" s="169">
        <v>10161.558000000001</v>
      </c>
      <c r="G59" s="169">
        <v>8862.35</v>
      </c>
      <c r="H59" s="169">
        <v>9892.7250000000004</v>
      </c>
      <c r="I59" s="169">
        <v>9128.9249999999993</v>
      </c>
      <c r="J59" s="169">
        <v>2653.3249999999998</v>
      </c>
      <c r="K59" s="169">
        <v>892.51</v>
      </c>
      <c r="L59" s="169">
        <v>12855.8</v>
      </c>
      <c r="M59" s="169">
        <v>12625.85</v>
      </c>
      <c r="N59" s="169"/>
      <c r="O59" s="169"/>
      <c r="P59" s="169"/>
    </row>
    <row r="60" spans="1:16" ht="9.9499999999999993" customHeight="1">
      <c r="A60" s="166" t="s">
        <v>187</v>
      </c>
      <c r="B60" s="167" t="s">
        <v>173</v>
      </c>
      <c r="C60" s="163">
        <f t="shared" si="2"/>
        <v>130538.05799999999</v>
      </c>
      <c r="D60" s="168">
        <v>11171.8</v>
      </c>
      <c r="E60" s="168">
        <v>13294.491999999998</v>
      </c>
      <c r="F60" s="168">
        <v>12191.745999999999</v>
      </c>
      <c r="G60" s="168">
        <v>12863.398999999999</v>
      </c>
      <c r="H60" s="168">
        <v>11819.476000000001</v>
      </c>
      <c r="I60" s="168">
        <v>13574.34</v>
      </c>
      <c r="J60" s="168">
        <v>12847.636999999999</v>
      </c>
      <c r="K60" s="168">
        <v>14068.91</v>
      </c>
      <c r="L60" s="169">
        <v>14538.23</v>
      </c>
      <c r="M60" s="169">
        <v>14168.027999999998</v>
      </c>
      <c r="N60" s="169">
        <v>14342.63744</v>
      </c>
      <c r="O60" s="169">
        <v>15763.273000000001</v>
      </c>
      <c r="P60" s="169">
        <v>160643.96843999997</v>
      </c>
    </row>
    <row r="61" spans="1:16" ht="9.9499999999999993" customHeight="1">
      <c r="A61" s="166"/>
      <c r="B61" s="167" t="s">
        <v>174</v>
      </c>
      <c r="C61" s="163">
        <f t="shared" si="2"/>
        <v>127476.827</v>
      </c>
      <c r="D61" s="168">
        <v>13498.898999999999</v>
      </c>
      <c r="E61" s="168">
        <v>12906.65</v>
      </c>
      <c r="F61" s="168">
        <v>14847.852999999999</v>
      </c>
      <c r="G61" s="168">
        <v>11395.922</v>
      </c>
      <c r="H61" s="168">
        <v>12821.721000000001</v>
      </c>
      <c r="I61" s="168">
        <v>11117.777</v>
      </c>
      <c r="J61" s="168">
        <v>9725.24</v>
      </c>
      <c r="K61" s="168">
        <v>13278.953000000001</v>
      </c>
      <c r="L61" s="169">
        <v>14609.440999999999</v>
      </c>
      <c r="M61" s="169">
        <v>13274.370999999999</v>
      </c>
      <c r="N61" s="169">
        <v>11182.203000000001</v>
      </c>
      <c r="O61" s="169">
        <v>18474.537</v>
      </c>
      <c r="P61" s="169">
        <v>157133.56700000001</v>
      </c>
    </row>
    <row r="62" spans="1:16" ht="9.9499999999999993" customHeight="1">
      <c r="A62" s="166"/>
      <c r="B62" s="167" t="s">
        <v>175</v>
      </c>
      <c r="C62" s="163">
        <f t="shared" si="2"/>
        <v>143529.49100000001</v>
      </c>
      <c r="D62" s="168">
        <v>13453.7</v>
      </c>
      <c r="E62" s="168">
        <v>9947.384</v>
      </c>
      <c r="F62" s="168">
        <v>10593.368</v>
      </c>
      <c r="G62" s="168">
        <v>14372.926000000001</v>
      </c>
      <c r="H62" s="168">
        <v>15127.854000000001</v>
      </c>
      <c r="I62" s="168">
        <v>14921.48</v>
      </c>
      <c r="J62" s="168">
        <v>15875.47</v>
      </c>
      <c r="K62" s="168">
        <v>17410.657999999999</v>
      </c>
      <c r="L62" s="169">
        <v>15635.551000000001</v>
      </c>
      <c r="M62" s="169">
        <v>16191.099999999999</v>
      </c>
      <c r="N62" s="169">
        <v>17541.393</v>
      </c>
      <c r="O62" s="169">
        <v>14780.832999999999</v>
      </c>
      <c r="P62" s="169">
        <v>175851.717</v>
      </c>
    </row>
    <row r="63" spans="1:16" ht="9.9499999999999993" customHeight="1">
      <c r="A63" s="166"/>
      <c r="B63" s="167" t="s">
        <v>176</v>
      </c>
      <c r="C63" s="163">
        <f t="shared" si="2"/>
        <v>140819.14799999999</v>
      </c>
      <c r="D63" s="168">
        <v>11851.391</v>
      </c>
      <c r="E63" s="168">
        <v>9054.5840000000007</v>
      </c>
      <c r="F63" s="168">
        <v>13276.522999999999</v>
      </c>
      <c r="G63" s="168">
        <v>16750.385000000002</v>
      </c>
      <c r="H63" s="168">
        <v>13048.628000000001</v>
      </c>
      <c r="I63" s="168">
        <v>16030.616</v>
      </c>
      <c r="J63" s="168">
        <v>14279.892</v>
      </c>
      <c r="K63" s="168">
        <v>14714.795000000002</v>
      </c>
      <c r="L63" s="169">
        <v>14673.636</v>
      </c>
      <c r="M63" s="169">
        <v>17138.698</v>
      </c>
      <c r="N63" s="169">
        <v>16888.91</v>
      </c>
      <c r="O63" s="169">
        <v>16484.050999999999</v>
      </c>
      <c r="P63" s="169">
        <v>174192.109</v>
      </c>
    </row>
    <row r="64" spans="1:16" ht="9.9499999999999993" customHeight="1">
      <c r="A64" s="166"/>
      <c r="B64" s="167" t="s">
        <v>177</v>
      </c>
      <c r="C64" s="163">
        <f t="shared" si="2"/>
        <v>149681.568</v>
      </c>
      <c r="D64" s="168">
        <v>14475.798999999999</v>
      </c>
      <c r="E64" s="168">
        <v>12724.834999999999</v>
      </c>
      <c r="F64" s="168">
        <v>14912.409</v>
      </c>
      <c r="G64" s="168">
        <v>14289.166999999999</v>
      </c>
      <c r="H64" s="168">
        <v>13071.613000000001</v>
      </c>
      <c r="I64" s="168">
        <v>15414.116000000002</v>
      </c>
      <c r="J64" s="168">
        <v>17001.375</v>
      </c>
      <c r="K64" s="168">
        <v>15504.825000000001</v>
      </c>
      <c r="L64" s="169">
        <v>16202.281999999999</v>
      </c>
      <c r="M64" s="169">
        <v>16085.147000000001</v>
      </c>
      <c r="N64" s="169">
        <v>16560.211000000003</v>
      </c>
      <c r="O64" s="169">
        <v>19063.152999999998</v>
      </c>
      <c r="P64" s="169">
        <v>185304.932</v>
      </c>
    </row>
    <row r="65" spans="1:16" ht="9.9499999999999993" customHeight="1">
      <c r="A65" s="166"/>
      <c r="B65" s="167" t="s">
        <v>178</v>
      </c>
      <c r="C65" s="163">
        <f t="shared" si="2"/>
        <v>154718.00599999999</v>
      </c>
      <c r="D65" s="168">
        <v>15199.075000000001</v>
      </c>
      <c r="E65" s="168">
        <v>13290.259999999998</v>
      </c>
      <c r="F65" s="168">
        <v>11513.798999999999</v>
      </c>
      <c r="G65" s="168">
        <v>10591.626</v>
      </c>
      <c r="H65" s="168">
        <v>13647.903000000002</v>
      </c>
      <c r="I65" s="168">
        <v>17264.370000000003</v>
      </c>
      <c r="J65" s="168">
        <v>17828.285</v>
      </c>
      <c r="K65" s="168">
        <v>19290.794000000002</v>
      </c>
      <c r="L65" s="169">
        <v>18089.561000000002</v>
      </c>
      <c r="M65" s="169">
        <v>18002.332999999999</v>
      </c>
      <c r="N65" s="169">
        <v>15932.964</v>
      </c>
      <c r="O65" s="169">
        <v>13616.754000000001</v>
      </c>
      <c r="P65" s="169">
        <v>184267.72399999999</v>
      </c>
    </row>
    <row r="66" spans="1:16" ht="9.9499999999999993" customHeight="1">
      <c r="A66" s="166"/>
      <c r="B66" s="167" t="s">
        <v>179</v>
      </c>
      <c r="C66" s="163">
        <f t="shared" si="2"/>
        <v>135409.37400000001</v>
      </c>
      <c r="D66" s="168">
        <v>12622.230000000001</v>
      </c>
      <c r="E66" s="168">
        <v>11273.097000000002</v>
      </c>
      <c r="F66" s="168">
        <v>10074.392</v>
      </c>
      <c r="G66" s="168">
        <v>12459.731</v>
      </c>
      <c r="H66" s="168">
        <v>14171.817999999999</v>
      </c>
      <c r="I66" s="168">
        <v>15613.59</v>
      </c>
      <c r="J66" s="168">
        <v>15308.172</v>
      </c>
      <c r="K66" s="168">
        <v>15147.731</v>
      </c>
      <c r="L66" s="169">
        <v>12853.136000000002</v>
      </c>
      <c r="M66" s="169">
        <v>15885.476999999999</v>
      </c>
      <c r="N66" s="169">
        <v>13702.46</v>
      </c>
      <c r="O66" s="169">
        <v>9892.094000000001</v>
      </c>
      <c r="P66" s="169">
        <v>159003.92800000001</v>
      </c>
    </row>
    <row r="67" spans="1:16" ht="9.9499999999999993" customHeight="1">
      <c r="A67" s="166"/>
      <c r="B67" s="167" t="s">
        <v>180</v>
      </c>
      <c r="C67" s="163">
        <f t="shared" si="2"/>
        <v>134641.38099999999</v>
      </c>
      <c r="D67" s="168">
        <v>13265.553</v>
      </c>
      <c r="E67" s="168">
        <v>11091.595000000001</v>
      </c>
      <c r="F67" s="168">
        <v>8856.4290000000001</v>
      </c>
      <c r="G67" s="168">
        <v>7568.3980000000001</v>
      </c>
      <c r="H67" s="168">
        <v>13665.221</v>
      </c>
      <c r="I67" s="168">
        <v>14520.437</v>
      </c>
      <c r="J67" s="168">
        <v>18235.441999999999</v>
      </c>
      <c r="K67" s="168">
        <v>16503.755000000001</v>
      </c>
      <c r="L67" s="169">
        <v>14337.1</v>
      </c>
      <c r="M67" s="169">
        <v>16597.451000000001</v>
      </c>
      <c r="N67" s="169">
        <v>18159.400000000001</v>
      </c>
      <c r="O67" s="169">
        <v>13875.715</v>
      </c>
      <c r="P67" s="169">
        <v>166676.49599999998</v>
      </c>
    </row>
    <row r="68" spans="1:16" ht="9.9499999999999993" customHeight="1">
      <c r="A68" s="166"/>
      <c r="B68" s="167" t="s">
        <v>181</v>
      </c>
      <c r="C68" s="163">
        <f t="shared" si="2"/>
        <v>142421.033</v>
      </c>
      <c r="D68" s="169">
        <v>16003.834999999999</v>
      </c>
      <c r="E68" s="169">
        <v>13695.612000000001</v>
      </c>
      <c r="F68" s="169">
        <v>12209.288</v>
      </c>
      <c r="G68" s="169">
        <v>9113.494999999999</v>
      </c>
      <c r="H68" s="169">
        <v>15051.92</v>
      </c>
      <c r="I68" s="169">
        <v>13831.699000000001</v>
      </c>
      <c r="J68" s="169">
        <v>14689.58</v>
      </c>
      <c r="K68" s="169">
        <v>14745.811</v>
      </c>
      <c r="L68" s="169">
        <v>16455.475999999999</v>
      </c>
      <c r="M68" s="169">
        <v>16624.316999999999</v>
      </c>
      <c r="N68" s="169">
        <v>18041.82</v>
      </c>
      <c r="O68" s="169">
        <v>15410.366999999998</v>
      </c>
      <c r="P68" s="169">
        <v>175873.22</v>
      </c>
    </row>
    <row r="69" spans="1:16" ht="9.9499999999999993" customHeight="1">
      <c r="A69" s="166"/>
      <c r="B69" s="167" t="s">
        <v>182</v>
      </c>
      <c r="C69" s="163">
        <f t="shared" si="2"/>
        <v>146147.08199999999</v>
      </c>
      <c r="D69" s="169">
        <v>14891.294</v>
      </c>
      <c r="E69" s="169">
        <v>12998.067999999999</v>
      </c>
      <c r="F69" s="169">
        <v>11573.701000000001</v>
      </c>
      <c r="G69" s="169">
        <v>13516.204</v>
      </c>
      <c r="H69" s="169">
        <v>14269.624</v>
      </c>
      <c r="I69" s="169">
        <v>15211.112999999999</v>
      </c>
      <c r="J69" s="169">
        <v>15687.127</v>
      </c>
      <c r="K69" s="169">
        <v>16577.717000000001</v>
      </c>
      <c r="L69" s="169">
        <v>15869.975</v>
      </c>
      <c r="M69" s="169">
        <v>15552.259000000002</v>
      </c>
      <c r="N69" s="169">
        <v>16394.455000000002</v>
      </c>
      <c r="O69" s="169">
        <v>14467.04</v>
      </c>
      <c r="P69" s="169">
        <v>177008.57700000002</v>
      </c>
    </row>
    <row r="70" spans="1:16" ht="9.9499999999999993" customHeight="1">
      <c r="A70" s="166"/>
      <c r="B70" s="167" t="s">
        <v>185</v>
      </c>
      <c r="C70" s="163">
        <f t="shared" si="2"/>
        <v>130927.099</v>
      </c>
      <c r="D70" s="169">
        <v>13375.597000000002</v>
      </c>
      <c r="E70" s="169">
        <v>9925.7580000000016</v>
      </c>
      <c r="F70" s="169">
        <v>10725.44</v>
      </c>
      <c r="G70" s="169">
        <v>11244.119999999999</v>
      </c>
      <c r="H70" s="169">
        <v>12446.071</v>
      </c>
      <c r="I70" s="169">
        <v>15112.277999999998</v>
      </c>
      <c r="J70" s="169">
        <v>9336.8389999999999</v>
      </c>
      <c r="K70" s="169">
        <v>14677.567999999999</v>
      </c>
      <c r="L70" s="169">
        <v>16893.758000000002</v>
      </c>
      <c r="M70" s="169">
        <v>17189.669999999998</v>
      </c>
      <c r="N70" s="169"/>
      <c r="O70" s="169"/>
      <c r="P70" s="169"/>
    </row>
    <row r="71" spans="1:16" ht="9.9499999999999993" customHeight="1">
      <c r="A71" s="166" t="s">
        <v>188</v>
      </c>
      <c r="B71" s="167" t="s">
        <v>173</v>
      </c>
      <c r="C71" s="163">
        <f t="shared" si="2"/>
        <v>2825.5600000000004</v>
      </c>
      <c r="D71" s="168">
        <v>580.84500000000003</v>
      </c>
      <c r="E71" s="168">
        <v>0</v>
      </c>
      <c r="F71" s="168">
        <v>497.74</v>
      </c>
      <c r="G71" s="168">
        <v>476.63</v>
      </c>
      <c r="H71" s="168">
        <v>368.15</v>
      </c>
      <c r="I71" s="168">
        <v>90.45</v>
      </c>
      <c r="J71" s="168">
        <v>0</v>
      </c>
      <c r="K71" s="168">
        <v>0</v>
      </c>
      <c r="L71" s="169">
        <v>811.745</v>
      </c>
      <c r="M71" s="169">
        <v>0</v>
      </c>
      <c r="N71" s="169">
        <v>619.29999999999995</v>
      </c>
      <c r="O71" s="169">
        <v>614.62</v>
      </c>
      <c r="P71" s="169">
        <v>4059.4800000000005</v>
      </c>
    </row>
    <row r="72" spans="1:16" ht="9.9499999999999993" customHeight="1">
      <c r="A72" s="166"/>
      <c r="B72" s="167" t="s">
        <v>174</v>
      </c>
      <c r="C72" s="163">
        <f t="shared" si="2"/>
        <v>2912.9850000000001</v>
      </c>
      <c r="D72" s="168">
        <v>0</v>
      </c>
      <c r="E72" s="168">
        <v>510.14600000000002</v>
      </c>
      <c r="F72" s="168">
        <v>0</v>
      </c>
      <c r="G72" s="168">
        <v>0</v>
      </c>
      <c r="H72" s="168">
        <v>388.95</v>
      </c>
      <c r="I72" s="168">
        <v>438.32499999999999</v>
      </c>
      <c r="J72" s="168">
        <v>619.99400000000003</v>
      </c>
      <c r="K72" s="168">
        <v>0</v>
      </c>
      <c r="L72" s="169">
        <v>642.91999999999996</v>
      </c>
      <c r="M72" s="169">
        <v>312.64999999999998</v>
      </c>
      <c r="N72" s="169">
        <v>214.84</v>
      </c>
      <c r="O72" s="169">
        <v>671.89400000000001</v>
      </c>
      <c r="P72" s="169">
        <v>3799.7190000000001</v>
      </c>
    </row>
    <row r="73" spans="1:16" ht="9.9499999999999993" customHeight="1">
      <c r="A73" s="166"/>
      <c r="B73" s="167" t="s">
        <v>175</v>
      </c>
      <c r="C73" s="163">
        <f t="shared" si="2"/>
        <v>3617.57</v>
      </c>
      <c r="D73" s="168">
        <v>239.55</v>
      </c>
      <c r="E73" s="168">
        <v>385.15</v>
      </c>
      <c r="F73" s="168">
        <v>641.04999999999995</v>
      </c>
      <c r="G73" s="168">
        <v>187.84</v>
      </c>
      <c r="H73" s="168">
        <v>471.08499999999998</v>
      </c>
      <c r="I73" s="168">
        <v>0</v>
      </c>
      <c r="J73" s="168">
        <v>426.34500000000003</v>
      </c>
      <c r="K73" s="168">
        <v>268.3</v>
      </c>
      <c r="L73" s="169">
        <v>700.4</v>
      </c>
      <c r="M73" s="169">
        <v>297.85000000000002</v>
      </c>
      <c r="N73" s="169">
        <v>625.88</v>
      </c>
      <c r="O73" s="169">
        <v>694.9</v>
      </c>
      <c r="P73" s="169">
        <v>4938.3499999999995</v>
      </c>
    </row>
    <row r="74" spans="1:16" ht="9.9499999999999993" customHeight="1">
      <c r="A74" s="166"/>
      <c r="B74" s="167" t="s">
        <v>176</v>
      </c>
      <c r="C74" s="163">
        <f t="shared" si="2"/>
        <v>6657.2539999999999</v>
      </c>
      <c r="D74" s="168">
        <v>639.14</v>
      </c>
      <c r="E74" s="168">
        <v>580.45000000000005</v>
      </c>
      <c r="F74" s="168">
        <v>138.51499999999999</v>
      </c>
      <c r="G74" s="168">
        <v>703.15</v>
      </c>
      <c r="H74" s="168">
        <v>679.01300000000003</v>
      </c>
      <c r="I74" s="168">
        <v>646.54999999999995</v>
      </c>
      <c r="J74" s="168">
        <v>706.35</v>
      </c>
      <c r="K74" s="168">
        <v>859.4</v>
      </c>
      <c r="L74" s="169">
        <v>851.68600000000004</v>
      </c>
      <c r="M74" s="169">
        <v>853</v>
      </c>
      <c r="N74" s="169">
        <v>786.83500000000004</v>
      </c>
      <c r="O74" s="169">
        <v>750.1</v>
      </c>
      <c r="P74" s="169">
        <v>8194.1890000000003</v>
      </c>
    </row>
    <row r="75" spans="1:16" ht="9.9499999999999993" customHeight="1">
      <c r="A75" s="166"/>
      <c r="B75" s="167" t="s">
        <v>177</v>
      </c>
      <c r="C75" s="163">
        <f t="shared" si="2"/>
        <v>5915.6049999999996</v>
      </c>
      <c r="D75" s="169">
        <v>679.95</v>
      </c>
      <c r="E75" s="169">
        <v>695.3</v>
      </c>
      <c r="F75" s="169">
        <v>668.43</v>
      </c>
      <c r="G75" s="169">
        <v>447.685</v>
      </c>
      <c r="H75" s="169">
        <v>369.86</v>
      </c>
      <c r="I75" s="169">
        <v>591.57500000000005</v>
      </c>
      <c r="J75" s="169">
        <v>675.44</v>
      </c>
      <c r="K75" s="169">
        <v>596.80999999999995</v>
      </c>
      <c r="L75" s="169">
        <v>587.12</v>
      </c>
      <c r="M75" s="169">
        <v>603.43499999999995</v>
      </c>
      <c r="N75" s="169">
        <v>537.36</v>
      </c>
      <c r="O75" s="169">
        <v>619.92499999999995</v>
      </c>
      <c r="P75" s="169">
        <v>7072.8899999999994</v>
      </c>
    </row>
    <row r="76" spans="1:16" ht="9.9499999999999993" customHeight="1">
      <c r="A76" s="166"/>
      <c r="B76" s="167" t="s">
        <v>178</v>
      </c>
      <c r="C76" s="163">
        <f t="shared" si="2"/>
        <v>3224.9049999999997</v>
      </c>
      <c r="D76" s="169">
        <v>0</v>
      </c>
      <c r="E76" s="169">
        <v>213.45</v>
      </c>
      <c r="F76" s="169">
        <v>295.25</v>
      </c>
      <c r="G76" s="169">
        <v>0</v>
      </c>
      <c r="H76" s="169">
        <v>181.05</v>
      </c>
      <c r="I76" s="169">
        <v>635.19000000000005</v>
      </c>
      <c r="J76" s="169">
        <v>611.505</v>
      </c>
      <c r="K76" s="169">
        <v>247.2</v>
      </c>
      <c r="L76" s="169">
        <v>627.33000000000004</v>
      </c>
      <c r="M76" s="169">
        <v>413.93</v>
      </c>
      <c r="N76" s="169">
        <v>480</v>
      </c>
      <c r="O76" s="169">
        <v>221</v>
      </c>
      <c r="P76" s="169">
        <v>3925.9049999999997</v>
      </c>
    </row>
    <row r="77" spans="1:16" ht="9.9499999999999993" customHeight="1">
      <c r="A77" s="166"/>
      <c r="B77" s="167" t="s">
        <v>179</v>
      </c>
      <c r="C77" s="163">
        <f t="shared" si="2"/>
        <v>1860.4249999999997</v>
      </c>
      <c r="D77" s="169">
        <v>160.4</v>
      </c>
      <c r="E77" s="169">
        <v>150.44999999999999</v>
      </c>
      <c r="F77" s="169">
        <v>117.9</v>
      </c>
      <c r="G77" s="169">
        <v>30.3</v>
      </c>
      <c r="H77" s="169">
        <v>90.5</v>
      </c>
      <c r="I77" s="169">
        <v>93.15</v>
      </c>
      <c r="J77" s="169">
        <v>280.67</v>
      </c>
      <c r="K77" s="169">
        <v>167.8</v>
      </c>
      <c r="L77" s="169">
        <v>410.45499999999998</v>
      </c>
      <c r="M77" s="169">
        <v>358.8</v>
      </c>
      <c r="N77" s="169">
        <v>386.7</v>
      </c>
      <c r="O77" s="169">
        <v>434.61</v>
      </c>
      <c r="P77" s="169">
        <v>2681.7349999999997</v>
      </c>
    </row>
    <row r="78" spans="1:16" ht="9.9499999999999993" customHeight="1">
      <c r="A78" s="166"/>
      <c r="B78" s="167" t="s">
        <v>180</v>
      </c>
      <c r="C78" s="163">
        <f t="shared" si="2"/>
        <v>2518.415</v>
      </c>
      <c r="D78" s="169">
        <v>0</v>
      </c>
      <c r="E78" s="169">
        <v>181.22</v>
      </c>
      <c r="F78" s="169">
        <v>433.09</v>
      </c>
      <c r="G78" s="169">
        <v>0</v>
      </c>
      <c r="H78" s="169">
        <v>317.23</v>
      </c>
      <c r="I78" s="169">
        <v>256.55</v>
      </c>
      <c r="J78" s="169">
        <v>368.95</v>
      </c>
      <c r="K78" s="169">
        <v>272.03500000000003</v>
      </c>
      <c r="L78" s="169">
        <v>321.5</v>
      </c>
      <c r="M78" s="169">
        <v>367.84</v>
      </c>
      <c r="N78" s="169">
        <v>367.14</v>
      </c>
      <c r="O78" s="169">
        <v>369.95</v>
      </c>
      <c r="P78" s="169">
        <v>3255.5049999999997</v>
      </c>
    </row>
    <row r="79" spans="1:16" ht="9.9499999999999993" customHeight="1">
      <c r="A79" s="166"/>
      <c r="B79" s="167" t="s">
        <v>181</v>
      </c>
      <c r="C79" s="163">
        <f t="shared" si="2"/>
        <v>2984.04</v>
      </c>
      <c r="D79" s="169">
        <v>116.045</v>
      </c>
      <c r="E79" s="169">
        <v>143.85</v>
      </c>
      <c r="F79" s="169">
        <v>450.86500000000001</v>
      </c>
      <c r="G79" s="169">
        <v>412.09500000000003</v>
      </c>
      <c r="H79" s="169">
        <v>136.61500000000001</v>
      </c>
      <c r="I79" s="169">
        <v>175.85</v>
      </c>
      <c r="J79" s="169">
        <v>414.3</v>
      </c>
      <c r="K79" s="169">
        <v>393.88</v>
      </c>
      <c r="L79" s="169">
        <v>231.465</v>
      </c>
      <c r="M79" s="169">
        <v>509.07499999999999</v>
      </c>
      <c r="N79" s="169">
        <v>317.25</v>
      </c>
      <c r="O79" s="169">
        <v>387.375</v>
      </c>
      <c r="P79" s="169">
        <v>3688.665</v>
      </c>
    </row>
    <row r="80" spans="1:16" ht="9.9499999999999993" customHeight="1">
      <c r="A80" s="166"/>
      <c r="B80" s="167" t="s">
        <v>182</v>
      </c>
      <c r="C80" s="163">
        <f t="shared" si="2"/>
        <v>2885.6569999999997</v>
      </c>
      <c r="D80" s="169">
        <v>394.85</v>
      </c>
      <c r="E80" s="169">
        <v>273.10000000000002</v>
      </c>
      <c r="F80" s="169">
        <v>266.80500000000001</v>
      </c>
      <c r="G80" s="169">
        <v>204.92500000000001</v>
      </c>
      <c r="H80" s="169">
        <v>227.87</v>
      </c>
      <c r="I80" s="169">
        <v>234.667</v>
      </c>
      <c r="J80" s="169">
        <v>307.85000000000002</v>
      </c>
      <c r="K80" s="169">
        <v>290.7</v>
      </c>
      <c r="L80" s="169">
        <v>338.14</v>
      </c>
      <c r="M80" s="169">
        <v>346.75</v>
      </c>
      <c r="N80" s="169">
        <v>339.9</v>
      </c>
      <c r="O80" s="169">
        <v>291.60000000000002</v>
      </c>
      <c r="P80" s="169">
        <v>3517.1569999999997</v>
      </c>
    </row>
    <row r="81" spans="1:16" ht="9.9499999999999993" customHeight="1">
      <c r="A81" s="172"/>
      <c r="B81" s="173" t="s">
        <v>185</v>
      </c>
      <c r="C81" s="163">
        <f t="shared" ref="C81" si="3">SUM(D81:M81)</f>
        <v>2685.047</v>
      </c>
      <c r="D81" s="174">
        <v>403.55</v>
      </c>
      <c r="E81" s="174">
        <v>0</v>
      </c>
      <c r="F81" s="174">
        <v>57.9</v>
      </c>
      <c r="G81" s="174">
        <v>195.827</v>
      </c>
      <c r="H81" s="174">
        <v>412.92</v>
      </c>
      <c r="I81" s="174">
        <v>304.85000000000002</v>
      </c>
      <c r="J81" s="174">
        <v>290</v>
      </c>
      <c r="K81" s="174">
        <v>320</v>
      </c>
      <c r="L81" s="174">
        <v>318</v>
      </c>
      <c r="M81" s="174">
        <v>382</v>
      </c>
      <c r="N81" s="174"/>
      <c r="O81" s="174"/>
      <c r="P81" s="174"/>
    </row>
    <row r="82" spans="1:16" ht="12.75" customHeight="1">
      <c r="A82" s="260" t="s">
        <v>204</v>
      </c>
      <c r="B82" s="175"/>
      <c r="C82" s="176"/>
      <c r="D82" s="177"/>
      <c r="E82" s="177"/>
      <c r="F82" s="177"/>
      <c r="G82" s="178" t="s">
        <v>205</v>
      </c>
      <c r="I82" s="177"/>
      <c r="J82" s="177"/>
      <c r="K82" s="177"/>
      <c r="L82" s="177"/>
      <c r="M82" s="177"/>
      <c r="N82" s="177"/>
      <c r="O82" s="177"/>
      <c r="P82" s="179"/>
    </row>
    <row r="83" spans="1:16" ht="12" customHeight="1">
      <c r="A83" s="261" t="s">
        <v>208</v>
      </c>
      <c r="B83" s="233" t="s">
        <v>206</v>
      </c>
      <c r="C83" s="176"/>
      <c r="D83" s="177"/>
      <c r="E83" s="177"/>
      <c r="F83" s="177"/>
      <c r="G83" s="178"/>
      <c r="I83" s="177"/>
      <c r="J83" s="177"/>
      <c r="K83" s="177"/>
      <c r="L83" s="177"/>
      <c r="M83" s="177"/>
      <c r="N83" s="177"/>
      <c r="O83" s="177"/>
      <c r="P83" s="179"/>
    </row>
    <row r="84" spans="1:16" ht="11.1" customHeight="1">
      <c r="A84" s="317" t="s">
        <v>209</v>
      </c>
      <c r="B84" s="317"/>
      <c r="C84" s="317"/>
      <c r="D84" s="317"/>
      <c r="E84" s="180"/>
      <c r="F84" s="180"/>
      <c r="G84" s="180"/>
      <c r="H84" s="181"/>
      <c r="I84" s="181"/>
      <c r="J84" s="181"/>
      <c r="K84" s="181"/>
      <c r="L84" s="181"/>
      <c r="M84" s="181"/>
      <c r="N84" s="181"/>
      <c r="O84" s="181"/>
      <c r="P84" s="181"/>
    </row>
    <row r="85" spans="1:16" ht="8.1" customHeight="1">
      <c r="A85" s="317" t="s">
        <v>207</v>
      </c>
      <c r="B85" s="317"/>
      <c r="C85" s="317"/>
      <c r="D85" s="317"/>
    </row>
    <row r="86" spans="1:16" ht="8.1" customHeight="1"/>
    <row r="87" spans="1:16" ht="8.1" customHeight="1"/>
  </sheetData>
  <mergeCells count="3">
    <mergeCell ref="A5:A15"/>
    <mergeCell ref="A84:D84"/>
    <mergeCell ref="A85:D85"/>
  </mergeCells>
  <phoneticPr fontId="31" type="noConversion"/>
  <printOptions horizontalCentered="1" verticalCentered="1" gridLinesSet="0"/>
  <pageMargins left="0" right="0" top="0" bottom="0" header="0" footer="0"/>
  <pageSetup paperSize="9" orientation="portrait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Indice</vt:lpstr>
      <vt:lpstr>C-45</vt:lpstr>
      <vt:lpstr>C.46</vt:lpstr>
      <vt:lpstr>C. 47</vt:lpstr>
      <vt:lpstr>C.46!Área_de_impresión</vt:lpstr>
      <vt:lpstr>'C-45'!Área_de_impresión</vt:lpstr>
      <vt:lpstr>Indice!Área_de_impresión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ealbujar</dc:creator>
  <cp:lastModifiedBy>PC</cp:lastModifiedBy>
  <cp:lastPrinted>2020-05-27T05:31:59Z</cp:lastPrinted>
  <dcterms:created xsi:type="dcterms:W3CDTF">2006-02-02T17:16:57Z</dcterms:created>
  <dcterms:modified xsi:type="dcterms:W3CDTF">2020-12-21T22:48:25Z</dcterms:modified>
</cp:coreProperties>
</file>